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1-й год" sheetId="1" r:id="rId1"/>
  </sheets>
  <definedNames>
    <definedName name="_xlnm.Print_Titles" localSheetId="0">'1-й год'!$9:$9</definedName>
  </definedNames>
  <calcPr calcId="145621"/>
</workbook>
</file>

<file path=xl/calcChain.xml><?xml version="1.0" encoding="utf-8"?>
<calcChain xmlns="http://schemas.openxmlformats.org/spreadsheetml/2006/main">
  <c r="U37" i="1" l="1"/>
  <c r="U38" i="1"/>
  <c r="U342" i="1"/>
  <c r="U303" i="1"/>
  <c r="U304" i="1"/>
  <c r="U312" i="1"/>
  <c r="U336" i="1"/>
  <c r="U340" i="1"/>
  <c r="U332" i="1"/>
  <c r="U326" i="1"/>
  <c r="U308" i="1"/>
  <c r="U305" i="1"/>
  <c r="U293" i="1"/>
  <c r="U276" i="1"/>
  <c r="U271" i="1"/>
  <c r="U198" i="1"/>
  <c r="U263" i="1"/>
  <c r="U259" i="1"/>
  <c r="U196" i="1"/>
  <c r="U243" i="1"/>
  <c r="U240" i="1"/>
  <c r="U199" i="1"/>
  <c r="U159" i="1"/>
  <c r="U175" i="1"/>
  <c r="U177" i="1"/>
  <c r="U174" i="1"/>
  <c r="U152" i="1"/>
  <c r="U149" i="1"/>
  <c r="U133" i="1"/>
  <c r="U137" i="1"/>
  <c r="U144" i="1"/>
  <c r="U145" i="1"/>
  <c r="U121" i="1"/>
  <c r="U112" i="1"/>
  <c r="U109" i="1"/>
  <c r="U106" i="1"/>
  <c r="U88" i="1"/>
  <c r="U87" i="1" s="1"/>
  <c r="U78" i="1"/>
  <c r="U62" i="1"/>
  <c r="U58" i="1"/>
  <c r="U64" i="1"/>
  <c r="U75" i="1"/>
  <c r="U69" i="1"/>
  <c r="U34" i="1"/>
  <c r="U12" i="1"/>
  <c r="U11" i="1" s="1"/>
  <c r="U338" i="1"/>
  <c r="U334" i="1"/>
  <c r="U329" i="1"/>
  <c r="U324" i="1"/>
  <c r="U322" i="1"/>
  <c r="U320" i="1"/>
  <c r="U318" i="1"/>
  <c r="U316" i="1"/>
  <c r="U310" i="1"/>
  <c r="U301" i="1"/>
  <c r="U299" i="1"/>
  <c r="U297" i="1"/>
  <c r="U294" i="1"/>
  <c r="U290" i="1"/>
  <c r="U288" i="1"/>
  <c r="U284" i="1"/>
  <c r="U281" i="1" s="1"/>
  <c r="U280" i="1" s="1"/>
  <c r="U282" i="1"/>
  <c r="U277" i="1"/>
  <c r="U274" i="1"/>
  <c r="U273" i="1" s="1"/>
  <c r="U267" i="1"/>
  <c r="U256" i="1"/>
  <c r="U254" i="1"/>
  <c r="U252" i="1"/>
  <c r="U248" i="1"/>
  <c r="U244" i="1"/>
  <c r="U241" i="1"/>
  <c r="U238" i="1"/>
  <c r="U236" i="1"/>
  <c r="U234" i="1"/>
  <c r="U232" i="1"/>
  <c r="U229" i="1"/>
  <c r="U227" i="1"/>
  <c r="U225" i="1"/>
  <c r="U223" i="1"/>
  <c r="U221" i="1"/>
  <c r="U218" i="1"/>
  <c r="U216" i="1"/>
  <c r="U214" i="1"/>
  <c r="U210" i="1"/>
  <c r="U208" i="1"/>
  <c r="U207" i="1" s="1"/>
  <c r="U205" i="1"/>
  <c r="U203" i="1"/>
  <c r="U202" i="1" s="1"/>
  <c r="U194" i="1"/>
  <c r="U192" i="1"/>
  <c r="U187" i="1"/>
  <c r="U185" i="1"/>
  <c r="U183" i="1"/>
  <c r="U179" i="1"/>
  <c r="U172" i="1"/>
  <c r="U171" i="1" s="1"/>
  <c r="U170" i="1" s="1"/>
  <c r="U168" i="1"/>
  <c r="U166" i="1"/>
  <c r="U162" i="1"/>
  <c r="U161" i="1" s="1"/>
  <c r="U160" i="1" s="1"/>
  <c r="U157" i="1"/>
  <c r="U155" i="1"/>
  <c r="U151" i="1"/>
  <c r="U150" i="1" s="1"/>
  <c r="U147" i="1"/>
  <c r="U142" i="1"/>
  <c r="U140" i="1"/>
  <c r="U138" i="1"/>
  <c r="U135" i="1"/>
  <c r="U132" i="1"/>
  <c r="U129" i="1"/>
  <c r="U128" i="1" s="1"/>
  <c r="U127" i="1" s="1"/>
  <c r="U124" i="1"/>
  <c r="U122" i="1"/>
  <c r="U119" i="1"/>
  <c r="U118" i="1" s="1"/>
  <c r="U115" i="1"/>
  <c r="U114" i="1" s="1"/>
  <c r="U113" i="1" s="1"/>
  <c r="U110" i="1"/>
  <c r="U107" i="1"/>
  <c r="U103" i="1"/>
  <c r="U101" i="1"/>
  <c r="U99" i="1"/>
  <c r="U97" i="1"/>
  <c r="U93" i="1"/>
  <c r="U89" i="1"/>
  <c r="U84" i="1"/>
  <c r="U82" i="1"/>
  <c r="U79" i="1"/>
  <c r="U76" i="1"/>
  <c r="U72" i="1"/>
  <c r="U70" i="1"/>
  <c r="U66" i="1"/>
  <c r="U60" i="1"/>
  <c r="U56" i="1"/>
  <c r="U54" i="1"/>
  <c r="U52" i="1"/>
  <c r="U49" i="1"/>
  <c r="U46" i="1"/>
  <c r="U44" i="1"/>
  <c r="U43" i="1" s="1"/>
  <c r="U40" i="1"/>
  <c r="U39" i="1" s="1"/>
  <c r="U31" i="1"/>
  <c r="U28" i="1"/>
  <c r="U25" i="1"/>
  <c r="U22" i="1"/>
  <c r="U21" i="1" s="1"/>
  <c r="U19" i="1"/>
  <c r="U16" i="1" s="1"/>
  <c r="U17" i="1"/>
  <c r="U13" i="1"/>
  <c r="U296" i="1" l="1"/>
  <c r="U287" i="1"/>
  <c r="U272" i="1"/>
  <c r="U262" i="1"/>
  <c r="U251" i="1"/>
  <c r="U231" i="1"/>
  <c r="U220" i="1"/>
  <c r="U213" i="1"/>
  <c r="U201" i="1"/>
  <c r="U191" i="1"/>
  <c r="U190" i="1" s="1"/>
  <c r="U165" i="1"/>
  <c r="U178" i="1"/>
  <c r="U164" i="1"/>
  <c r="U131" i="1"/>
  <c r="U126" i="1" s="1"/>
  <c r="U117" i="1"/>
  <c r="U91" i="1"/>
  <c r="U92" i="1"/>
  <c r="U86" i="1" s="1"/>
  <c r="U68" i="1"/>
  <c r="U51" i="1"/>
  <c r="U48" i="1"/>
  <c r="U42" i="1"/>
  <c r="U24" i="1"/>
  <c r="U15" i="1"/>
  <c r="U10" i="1" s="1"/>
  <c r="U286" i="1" l="1"/>
  <c r="U279" i="1" s="1"/>
  <c r="U212" i="1"/>
  <c r="U189" i="1" s="1"/>
</calcChain>
</file>

<file path=xl/sharedStrings.xml><?xml version="1.0" encoding="utf-8"?>
<sst xmlns="http://schemas.openxmlformats.org/spreadsheetml/2006/main" count="1016" uniqueCount="566">
  <si>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</si>
  <si>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</si>
  <si>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</si>
  <si>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</si>
  <si>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</si>
  <si>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</si>
  <si>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</si>
  <si>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</si>
  <si>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</si>
  <si>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</si>
  <si>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</si>
  <si>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</si>
  <si>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</si>
  <si>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</si>
  <si>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</si>
  <si>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</si>
  <si>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</si>
  <si>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</si>
  <si>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</si>
  <si>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</si>
  <si>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</si>
  <si>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</si>
  <si>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</si>
  <si>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</si>
  <si>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</si>
  <si>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изменения  (П)</t>
  </si>
  <si>
    <t>изменения  (Т)</t>
  </si>
  <si>
    <t>План с учетом изменений Сумма (П)</t>
  </si>
  <si>
    <t>План с учетом изменений Сумма (Т)</t>
  </si>
  <si>
    <t>План 2027 г.</t>
  </si>
  <si>
    <t>План 2027 г. (Ф)</t>
  </si>
  <si>
    <t>План 2027 г. (Р)</t>
  </si>
  <si>
    <t>План 2027 г. (М)</t>
  </si>
  <si>
    <t>План 2027 г. (П)</t>
  </si>
  <si>
    <t>План 2027 г. (Т)</t>
  </si>
  <si>
    <t>Изменения 2027 г.</t>
  </si>
  <si>
    <t>Изменения 2027 г. (Ф)</t>
  </si>
  <si>
    <t>Изменения 2027 г. (Р)</t>
  </si>
  <si>
    <t>Изменения 2027 г. (М)</t>
  </si>
  <si>
    <t>Изменения 2027 г. (П)</t>
  </si>
  <si>
    <t>Изменения 2027 г. (Т)</t>
  </si>
  <si>
    <t>План с учетом изменений 2027 г.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</si>
  <si>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</si>
  <si>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</si>
  <si>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</si>
  <si>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План с учетом изменений 2027 г. (П)</t>
  </si>
  <si>
    <t>План с учетом изменений 2027 г. (Т)</t>
  </si>
  <si>
    <t>План 2028 г.</t>
  </si>
  <si>
    <t>План 2028 г. (Ф)</t>
  </si>
  <si>
    <t>План 2028 г. (Р)</t>
  </si>
  <si>
    <t>План 2028 г. (М)</t>
  </si>
  <si>
    <t>План 2028 г. (П)</t>
  </si>
  <si>
    <t>План 2028 г. (Т)</t>
  </si>
  <si>
    <t>Изменения 2028 г.</t>
  </si>
  <si>
    <t>Изменения 2028 г. (Ф)</t>
  </si>
  <si>
    <t>Изменения 2028 г. (Р)</t>
  </si>
  <si>
    <t>Изменения 2028 г. (М)</t>
  </si>
  <si>
    <t>Изменения 2028 г. (П)</t>
  </si>
  <si>
    <t>Изменения 2028 г. (Т)</t>
  </si>
  <si>
    <t>План с учетом изменений 2028 г.</t>
  </si>
  <si>
    <t>План с учетом изменений 2028 г. (Ф)</t>
  </si>
  <si>
    <t>План с учетом изменений 2028 г. (Р)</t>
  </si>
  <si>
    <t>План с учетом изменений 2028 г. (М)</t>
  </si>
  <si>
    <t>План с учетом изменений 2028 г. (П)</t>
  </si>
  <si>
    <t>План с учетом изменений 2028 г. (Т)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</si>
  <si>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</si>
  <si>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</si>
  <si>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</si>
  <si>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</si>
  <si>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Проект Архаринского муниципального округа Амурской области «Кадровая политика в системе муниципального управления в администрации Архаринского муниципального округа»</t>
  </si>
  <si>
    <t>20.2.01.00000</t>
  </si>
  <si>
    <t>Организация переподготовки и повышения квалификации муниципальных служащих</t>
  </si>
  <si>
    <t>20.2.01.78420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</si>
  <si>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</si>
  <si>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2.0.0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</si>
  <si>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</si>
  <si>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</si>
  <si>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</si>
  <si>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</si>
  <si>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</si>
  <si>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</si>
  <si>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</si>
  <si>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</si>
  <si>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</si>
  <si>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</si>
  <si>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</si>
  <si>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"Повышение стабильности кадрового состава в администрации Архаринского муниципального округа"</t>
  </si>
  <si>
    <t>20.3.02.00000</t>
  </si>
  <si>
    <t>Обеспечение прохождения медицинского осмотра</t>
  </si>
  <si>
    <t>20.3.02.77480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</si>
  <si>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</si>
  <si>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</si>
  <si>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</si>
  <si>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</si>
  <si>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</si>
  <si>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</si>
  <si>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</si>
  <si>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</si>
  <si>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</si>
  <si>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</si>
  <si>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</si>
  <si>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</si>
  <si>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</si>
  <si>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</si>
  <si>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</si>
  <si>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</si>
  <si>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</si>
  <si>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</si>
  <si>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</si>
  <si>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</si>
  <si>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</si>
  <si>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</si>
  <si>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Муниципальные проекты</t>
  </si>
  <si>
    <t>21.1.00.00000</t>
  </si>
  <si>
    <t>Муниципальный прект "Формирование комфортной городской среды"</t>
  </si>
  <si>
    <t>21.1.И4.00000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</si>
  <si>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</si>
  <si>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</si>
  <si>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</si>
  <si>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</si>
  <si>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</si>
  <si>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</si>
  <si>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</si>
  <si>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21.2.01.77810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</si>
  <si>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</si>
  <si>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21.2.01.S7400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</si>
  <si>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</si>
  <si>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</si>
  <si>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</si>
  <si>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</si>
  <si>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(Предоставление субсидий бюджетным, автономным учреждениям и иным некоммерческим организациям)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</si>
  <si>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</si>
  <si>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</si>
  <si>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Благоустройство центра с. Северное</t>
  </si>
  <si>
    <t>21.2.03.77464</t>
  </si>
  <si>
    <t>Благоустройство центра с. Северное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</si>
  <si>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спортивной площадки с. Новоспасск</t>
  </si>
  <si>
    <t>21.2.03.77465</t>
  </si>
  <si>
    <t>Приобретение спортивного оборудования для спортивной площадки с. Новоспасск (Предоставление субсидий бюджетным, автономным учреждениям и иным некоммерческим организациям)</t>
  </si>
  <si>
    <t>Благоустройство центра с. Иннокентьевка</t>
  </si>
  <si>
    <t>21.2.03.77466</t>
  </si>
  <si>
    <t>Благоустройство центра с. Иннокентьевка (Предоставление субсидий бюджетным, автономным учреждениям и иным некоммерческим организациям)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</si>
  <si>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</si>
  <si>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</si>
  <si>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(Предоставление субсидий бюджетным, автономным учреждениям и иным некоммерческим организациям)</t>
  </si>
  <si>
    <t>Обеспечение комплексного развития сельских территорий (в части мероприятий по благоустройству сельских территорий)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</si>
  <si>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</si>
  <si>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</si>
  <si>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</si>
  <si>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</si>
  <si>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</si>
  <si>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Детская-разновозрастная спортивная площадка в с.Домикан Архаринского муниципального округа</t>
  </si>
  <si>
    <t>21.2.03.S0440</t>
  </si>
  <si>
    <t>Детская-разновозрастная спортивная площадка в с.Домикан Архаринского муниципального округа (Капитальные вложения в объекты государственной (муниципальной) собственности)</t>
  </si>
  <si>
    <t>4.0.0</t>
  </si>
  <si>
    <t>Игровая площадка в с.Северное Архаринского муниципального округа</t>
  </si>
  <si>
    <t>21.2.03.S0460</t>
  </si>
  <si>
    <t>Игровая площадка в с.Северное Архаринского муниципального округа (Капитальные вложения в объекты государственной (муниципальной) собственности)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</si>
  <si>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</si>
  <si>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</si>
  <si>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</si>
  <si>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</t>
  </si>
  <si>
    <t>21.3.01.77790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</si>
  <si>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</si>
  <si>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</si>
  <si>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</si>
  <si>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</si>
  <si>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</si>
  <si>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8.0.0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</si>
  <si>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</si>
  <si>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</si>
  <si>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</si>
  <si>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</si>
  <si>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</si>
  <si>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"Осуществление отдельных полномочий в сфере благоустройства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</si>
  <si>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</si>
  <si>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</si>
  <si>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</si>
  <si>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</si>
  <si>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</si>
  <si>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Обеспечение деятельности МБУ "Архаринская специализированная служба"</t>
  </si>
  <si>
    <t>21.3.03.77780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</si>
  <si>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</si>
  <si>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Содержание мест захоронения</t>
  </si>
  <si>
    <t>21.3.03.77800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</si>
  <si>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</si>
  <si>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</si>
  <si>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</si>
  <si>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</si>
  <si>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</si>
  <si>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</si>
  <si>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</si>
  <si>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</si>
  <si>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</si>
  <si>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</si>
  <si>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</si>
  <si>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</si>
  <si>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</si>
  <si>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</si>
  <si>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</si>
  <si>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</si>
  <si>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Содержание органов местного самоуправления (Иные бюджетные ассигнования)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</si>
  <si>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</si>
  <si>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</si>
  <si>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</si>
  <si>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</si>
  <si>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</si>
  <si>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</si>
  <si>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</si>
  <si>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</si>
  <si>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</si>
  <si>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</si>
  <si>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</si>
  <si>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</si>
  <si>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</si>
  <si>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</si>
  <si>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</si>
  <si>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</si>
  <si>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</si>
  <si>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</si>
  <si>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</si>
  <si>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</si>
  <si>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</si>
  <si>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</si>
  <si>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</si>
  <si>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</si>
  <si>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</si>
  <si>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23.2.00.00000</t>
  </si>
  <si>
    <t>Проект Архаринского муниципального округа "Обеспечение жильем молодых семей"</t>
  </si>
  <si>
    <t>23.2.02.00000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</si>
  <si>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</si>
  <si>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</si>
  <si>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</si>
  <si>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3.0.0</t>
  </si>
  <si>
    <t>23.3.00.00000</t>
  </si>
  <si>
    <t>Комплекс процессных мероприятий «Развитие градостроительной деятельности на территории Архаринского муниципального округа»</t>
  </si>
  <si>
    <t>23.3.01.00000</t>
  </si>
  <si>
    <t>Подготовка (актуализация) документов территориального планирования и градостроительного зонирования</t>
  </si>
  <si>
    <t>23.3.01.77820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</si>
  <si>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</si>
  <si>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</si>
  <si>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</si>
  <si>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</si>
  <si>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</si>
  <si>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</si>
  <si>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</si>
  <si>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</si>
  <si>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</si>
  <si>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</si>
  <si>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</si>
  <si>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</si>
  <si>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</si>
  <si>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</si>
  <si>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</si>
  <si>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</si>
  <si>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</si>
  <si>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</si>
  <si>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</si>
  <si>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</si>
  <si>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</si>
  <si>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</si>
  <si>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</si>
  <si>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Приобретение материалов и оборудования для обустройства защитных сооружений (заглубленных помещений)</t>
  </si>
  <si>
    <t>24.3.02.77470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</si>
  <si>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</si>
  <si>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</si>
  <si>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</si>
  <si>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</si>
  <si>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</si>
  <si>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</si>
  <si>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</si>
  <si>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</si>
  <si>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</si>
  <si>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Проведение исследования воды, грунта и дна открытых водоемов</t>
  </si>
  <si>
    <t>24.3.03.77510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</si>
  <si>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</si>
  <si>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</si>
  <si>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</si>
  <si>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</si>
  <si>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</si>
  <si>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</si>
  <si>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</si>
  <si>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</si>
  <si>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</si>
  <si>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</si>
  <si>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</si>
  <si>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</si>
  <si>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</si>
  <si>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</si>
  <si>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</si>
  <si>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</si>
  <si>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</si>
  <si>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</si>
  <si>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</si>
  <si>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</si>
  <si>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</si>
  <si>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</si>
  <si>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</si>
  <si>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</si>
  <si>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</si>
  <si>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</si>
  <si>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26.1.00.00000</t>
  </si>
  <si>
    <t>Муниципальный проект "Семейные ценности и инфраструктура культуры"</t>
  </si>
  <si>
    <t>26.1.Я5.00000</t>
  </si>
  <si>
    <t>Создание модельных муниципальных библиотек</t>
  </si>
  <si>
    <t>26.1.Я5.Д4540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</si>
  <si>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</si>
  <si>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</si>
  <si>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</si>
  <si>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</si>
  <si>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</si>
  <si>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</si>
  <si>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</si>
  <si>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Государственная поддержка отрасли культуры (государственная поддержка лучших сельских учреждений культуры)</t>
  </si>
  <si>
    <t>26.2.01.L5191</t>
  </si>
  <si>
    <t>Государственная поддержка отрасли культуры (государственная поддержка лучших сельских учреждений культуры)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</si>
  <si>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"Развитие инфраструктуры в сфере культуры"</t>
  </si>
  <si>
    <t>26.2.02.00000</t>
  </si>
  <si>
    <t>26.2.02.S0400</t>
  </si>
  <si>
    <t>Ремонт Дома культуры с.Журавлёвка Архаринского муниципального округа</t>
  </si>
  <si>
    <t>26.2.02.S0450</t>
  </si>
  <si>
    <t>Ремонт Дома культуры с.Журавлёвка Архаринского муниципального округа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</si>
  <si>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"Ремонт, благоустройство памятников и захоронений, расположенных на территории Архаринского муниципального округа"</t>
  </si>
  <si>
    <t>26.2.04.00000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</si>
  <si>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</si>
  <si>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26.2.04.L2031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</si>
  <si>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 (Закупка товаров, работ и услуг для обеспечения государственных (муниципальных) нужд)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</si>
  <si>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</si>
  <si>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</si>
  <si>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</si>
  <si>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</si>
  <si>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</si>
  <si>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</si>
  <si>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</si>
  <si>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</si>
  <si>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</si>
  <si>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</si>
  <si>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26.3.01.S0400</t>
  </si>
  <si>
    <t>Поддержка проектов развития территорий Амурской области, основанных на местных инициативах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</si>
  <si>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</si>
  <si>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</si>
  <si>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</si>
  <si>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</si>
  <si>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</si>
  <si>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</si>
  <si>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</si>
  <si>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</si>
  <si>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</si>
  <si>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</si>
  <si>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</si>
  <si>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</si>
  <si>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</si>
  <si>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</si>
  <si>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Муниципальный проект "Многодетная семья"</t>
  </si>
  <si>
    <t>27.1.Я2.00000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</si>
  <si>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</si>
  <si>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</si>
  <si>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</si>
  <si>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</si>
  <si>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</si>
  <si>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</si>
  <si>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</si>
  <si>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</si>
  <si>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</si>
  <si>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</si>
  <si>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</si>
  <si>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</si>
  <si>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</si>
  <si>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</si>
  <si>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</si>
  <si>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</si>
  <si>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</si>
  <si>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</si>
  <si>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27.2.02.S0270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</si>
  <si>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</si>
  <si>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</si>
  <si>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</si>
  <si>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</si>
  <si>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</si>
  <si>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</si>
  <si>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</si>
  <si>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</si>
  <si>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</si>
  <si>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</si>
  <si>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</si>
  <si>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</si>
  <si>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</si>
  <si>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</si>
  <si>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</si>
  <si>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</si>
  <si>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</si>
  <si>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</si>
  <si>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</si>
  <si>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</si>
  <si>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</si>
  <si>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</si>
  <si>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</si>
  <si>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</si>
  <si>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</si>
  <si>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</si>
  <si>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</si>
  <si>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</si>
  <si>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</si>
  <si>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</si>
  <si>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</si>
  <si>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</si>
  <si>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</si>
  <si>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</si>
  <si>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</si>
  <si>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</si>
  <si>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</si>
  <si>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</si>
  <si>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</si>
  <si>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</si>
  <si>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</si>
  <si>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</si>
  <si>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</si>
  <si>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</si>
  <si>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</si>
  <si>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</si>
  <si>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</si>
  <si>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</si>
  <si>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</si>
  <si>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</si>
  <si>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</si>
  <si>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</si>
  <si>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</si>
  <si>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</si>
  <si>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</si>
  <si>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</si>
  <si>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</si>
  <si>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</si>
  <si>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</si>
  <si>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</si>
  <si>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</si>
  <si>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</si>
  <si>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</si>
  <si>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</si>
  <si>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</si>
  <si>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</si>
  <si>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</si>
  <si>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</si>
  <si>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</si>
  <si>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</si>
  <si>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</si>
  <si>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</si>
  <si>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</si>
  <si>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</si>
  <si>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</si>
  <si>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</si>
  <si>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</si>
  <si>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</si>
  <si>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</si>
  <si>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</si>
  <si>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</si>
  <si>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</si>
  <si>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</si>
  <si>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</si>
  <si>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</si>
  <si>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</si>
  <si>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</si>
  <si>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</si>
  <si>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</si>
  <si>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</si>
  <si>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</si>
  <si>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</si>
  <si>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</si>
  <si>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</si>
  <si>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</si>
  <si>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</si>
  <si>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</si>
  <si>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</si>
  <si>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</si>
  <si>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</si>
  <si>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</si>
  <si>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</si>
  <si>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</si>
  <si>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</si>
  <si>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</si>
  <si>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29.2.01.SД140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</si>
  <si>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</si>
  <si>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</si>
  <si>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</si>
  <si>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</si>
  <si>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</si>
  <si>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</si>
  <si>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</si>
  <si>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</si>
  <si>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</si>
  <si>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</si>
  <si>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</si>
  <si>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</si>
  <si>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</si>
  <si>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</si>
  <si>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</si>
  <si>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</si>
  <si>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</si>
  <si>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</si>
  <si>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</si>
  <si>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</si>
  <si>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</si>
  <si>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«Проведение конкурса «Безопасное колесо»</t>
  </si>
  <si>
    <t>29.3.03.77440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</si>
  <si>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</si>
  <si>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</si>
  <si>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</si>
  <si>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</si>
  <si>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</si>
  <si>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</si>
  <si>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</si>
  <si>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</si>
  <si>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</si>
  <si>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</si>
  <si>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</si>
  <si>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</si>
  <si>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</si>
  <si>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</si>
  <si>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</si>
  <si>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</si>
  <si>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</si>
  <si>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</si>
  <si>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</si>
  <si>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</si>
  <si>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</si>
  <si>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</si>
  <si>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</si>
  <si>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</si>
  <si>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</si>
  <si>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</si>
  <si>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</si>
  <si>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</si>
  <si>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</si>
  <si>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</si>
  <si>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</si>
  <si>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</si>
  <si>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</si>
  <si>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</si>
  <si>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</si>
  <si>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</si>
  <si>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</si>
  <si>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</si>
  <si>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</si>
  <si>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</si>
  <si>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</si>
  <si>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</si>
  <si>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</si>
  <si>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</si>
  <si>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</si>
  <si>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</si>
  <si>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</si>
  <si>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Расходы на содержание здания прокуратуры</t>
  </si>
  <si>
    <t>77.7.00.78150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</si>
  <si>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</si>
  <si>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</si>
  <si>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</si>
  <si>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</si>
  <si>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Приобретение объектов недвижимого имущества в муниципальную собственность</t>
  </si>
  <si>
    <t>77.7.00.78250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</si>
  <si>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</si>
  <si>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Всего</t>
  </si>
  <si>
    <t>2026 год</t>
  </si>
  <si>
    <t>тыс.руб.</t>
  </si>
  <si>
    <t>Исполнение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муниципального округа за 1 квартал 2026 года</t>
  </si>
  <si>
    <t>Приложение № 4</t>
  </si>
  <si>
    <t>к постановлению главы</t>
  </si>
  <si>
    <t>Архаринского муниципального округа 
от 01.04.2026 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</si>
</sst>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7" fillId="2" borderId="6" xfId="0" applyNumberFormat="1" applyFont="1" applyFill="1" applyBorder="1" applyAlignment="1">
      <alignment horizontal="justify" vertical="center"/>
    </xf>
    <xf numFmtId="0" fontId="9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42"/>
  <sheetViews>
    <sheetView tabSelected="1" topLeftCell="A329" workbookViewId="0">
      <selection activeCell="BX341" sqref="BX341"/>
    </sheetView>
  </sheetViews>
  <sheetFormatPr defaultRowHeight="14.45" customHeight="1" x14ac:dyDescent="0.25"/>
  <cols>
    <col min="1" max="1" width="80.7109375" customWidth="1"/>
    <col min="2" max="2" width="16" customWidth="1"/>
    <col min="3" max="16" width="8" hidden="1" customWidth="1"/>
    <col min="17" max="17" width="7" customWidth="1"/>
    <col min="18" max="20" width="8" hidden="1"/>
    <col min="21" max="21" width="12.140625" customWidth="1"/>
    <col min="22" max="72" width="8" hidden="1"/>
  </cols>
  <sheetData>
    <row r="1" spans="1:72" ht="18.75" x14ac:dyDescent="0.3">
      <c r="A1" s="1"/>
      <c r="B1" s="25" t="s">
        <v>563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2" ht="18.75" x14ac:dyDescent="0.3">
      <c r="A2" s="1"/>
      <c r="B2" s="25" t="s">
        <v>564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2" ht="53.25" customHeight="1" x14ac:dyDescent="0.3">
      <c r="A3" s="1"/>
      <c r="B3" s="25" t="s">
        <v>565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2" ht="69.95" customHeight="1" x14ac:dyDescent="0.25">
      <c r="A4" s="26" t="s">
        <v>562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6"/>
      <c r="R4" s="27"/>
      <c r="S4" s="27"/>
      <c r="T4" s="27"/>
      <c r="U4" s="26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3"/>
      <c r="AP4" s="3"/>
      <c r="AQ4" s="3"/>
      <c r="AR4" s="3"/>
      <c r="AS4" s="3"/>
      <c r="AU4" s="3"/>
      <c r="AV4" s="3"/>
      <c r="AW4" s="3"/>
      <c r="AX4" s="3"/>
      <c r="AY4" s="3"/>
      <c r="BA4" s="3"/>
      <c r="BB4" s="3"/>
      <c r="BC4" s="3"/>
      <c r="BD4" s="3"/>
      <c r="BE4" s="3"/>
      <c r="BG4" s="3"/>
      <c r="BH4" s="3"/>
      <c r="BI4" s="3"/>
      <c r="BJ4" s="3"/>
      <c r="BK4" s="3"/>
      <c r="BM4" s="3"/>
      <c r="BN4" s="3"/>
      <c r="BO4" s="3"/>
      <c r="BP4" s="3"/>
      <c r="BQ4" s="3"/>
      <c r="BR4" s="3"/>
      <c r="BS4" s="3"/>
      <c r="BT4" s="3"/>
    </row>
    <row r="5" spans="1:72" ht="19.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8" t="s">
        <v>561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</row>
    <row r="6" spans="1:72" ht="26.65" customHeight="1" thickBot="1" x14ac:dyDescent="0.3">
      <c r="A6" s="31" t="s">
        <v>0</v>
      </c>
      <c r="B6" s="31" t="s">
        <v>1</v>
      </c>
      <c r="C6" s="32" t="s">
        <v>1</v>
      </c>
      <c r="D6" s="32" t="s">
        <v>1</v>
      </c>
      <c r="E6" s="32" t="s">
        <v>1</v>
      </c>
      <c r="F6" s="32" t="s">
        <v>1</v>
      </c>
      <c r="G6" s="32" t="s">
        <v>1</v>
      </c>
      <c r="H6" s="32" t="s">
        <v>1</v>
      </c>
      <c r="I6" s="32" t="s">
        <v>1</v>
      </c>
      <c r="J6" s="32" t="s">
        <v>1</v>
      </c>
      <c r="K6" s="32" t="s">
        <v>1</v>
      </c>
      <c r="L6" s="32" t="s">
        <v>1</v>
      </c>
      <c r="M6" s="32" t="s">
        <v>1</v>
      </c>
      <c r="N6" s="32" t="s">
        <v>1</v>
      </c>
      <c r="O6" s="32" t="s">
        <v>1</v>
      </c>
      <c r="P6" s="32" t="s">
        <v>1</v>
      </c>
      <c r="Q6" s="31" t="s">
        <v>2</v>
      </c>
      <c r="R6" s="32" t="s">
        <v>3</v>
      </c>
      <c r="S6" s="32" t="s">
        <v>19</v>
      </c>
      <c r="T6" s="32" t="s">
        <v>0</v>
      </c>
      <c r="U6" s="31" t="s">
        <v>560</v>
      </c>
      <c r="V6" s="32" t="s">
        <v>20</v>
      </c>
      <c r="W6" s="32" t="s">
        <v>21</v>
      </c>
      <c r="X6" s="32" t="s">
        <v>22</v>
      </c>
      <c r="Y6" s="32" t="s">
        <v>23</v>
      </c>
      <c r="Z6" s="32" t="s">
        <v>24</v>
      </c>
      <c r="AA6" s="32" t="s">
        <v>27</v>
      </c>
      <c r="AB6" s="32" t="s">
        <v>28</v>
      </c>
      <c r="AC6" s="32" t="s">
        <v>29</v>
      </c>
      <c r="AD6" s="32" t="s">
        <v>20</v>
      </c>
      <c r="AE6" s="32" t="s">
        <v>30</v>
      </c>
      <c r="AF6" s="32" t="s">
        <v>22</v>
      </c>
      <c r="AG6" s="32" t="s">
        <v>31</v>
      </c>
      <c r="AH6" s="32" t="s">
        <v>24</v>
      </c>
      <c r="AI6" s="32" t="s">
        <v>32</v>
      </c>
      <c r="AJ6" s="32" t="s">
        <v>25</v>
      </c>
      <c r="AK6" s="32" t="s">
        <v>33</v>
      </c>
      <c r="AL6" s="32" t="s">
        <v>26</v>
      </c>
      <c r="AM6" s="32" t="s">
        <v>34</v>
      </c>
      <c r="AN6" s="32" t="s">
        <v>35</v>
      </c>
      <c r="AO6" s="32" t="s">
        <v>36</v>
      </c>
      <c r="AP6" s="32" t="s">
        <v>37</v>
      </c>
      <c r="AQ6" s="32" t="s">
        <v>38</v>
      </c>
      <c r="AR6" s="32" t="s">
        <v>39</v>
      </c>
      <c r="AS6" s="32" t="s">
        <v>40</v>
      </c>
      <c r="AT6" s="32" t="s">
        <v>41</v>
      </c>
      <c r="AU6" s="32" t="s">
        <v>42</v>
      </c>
      <c r="AV6" s="32" t="s">
        <v>43</v>
      </c>
      <c r="AW6" s="32" t="s">
        <v>44</v>
      </c>
      <c r="AX6" s="32" t="s">
        <v>45</v>
      </c>
      <c r="AY6" s="32" t="s">
        <v>46</v>
      </c>
      <c r="AZ6" s="32" t="s">
        <v>47</v>
      </c>
      <c r="BA6" s="32" t="s">
        <v>48</v>
      </c>
      <c r="BB6" s="32" t="s">
        <v>49</v>
      </c>
      <c r="BC6" s="32" t="s">
        <v>50</v>
      </c>
      <c r="BD6" s="32" t="s">
        <v>51</v>
      </c>
      <c r="BE6" s="32" t="s">
        <v>52</v>
      </c>
      <c r="BF6" s="32" t="s">
        <v>53</v>
      </c>
      <c r="BG6" s="32" t="s">
        <v>54</v>
      </c>
      <c r="BH6" s="32" t="s">
        <v>55</v>
      </c>
      <c r="BI6" s="32" t="s">
        <v>56</v>
      </c>
      <c r="BJ6" s="32" t="s">
        <v>57</v>
      </c>
      <c r="BK6" s="32" t="s">
        <v>58</v>
      </c>
      <c r="BL6" s="32" t="s">
        <v>59</v>
      </c>
      <c r="BM6" s="32" t="s">
        <v>60</v>
      </c>
      <c r="BN6" s="32" t="s">
        <v>61</v>
      </c>
      <c r="BO6" s="32" t="s">
        <v>62</v>
      </c>
      <c r="BP6" s="32" t="s">
        <v>63</v>
      </c>
      <c r="BQ6" s="6" t="s">
        <v>64</v>
      </c>
      <c r="BR6" s="28" t="s">
        <v>16</v>
      </c>
      <c r="BS6" s="28" t="s">
        <v>17</v>
      </c>
      <c r="BT6" s="28" t="s">
        <v>18</v>
      </c>
    </row>
    <row r="7" spans="1:72" ht="10.5" customHeight="1" thickBot="1" x14ac:dyDescent="0.3">
      <c r="A7" s="31"/>
      <c r="B7" s="31" t="s">
        <v>1</v>
      </c>
      <c r="C7" s="32" t="s">
        <v>1</v>
      </c>
      <c r="D7" s="32" t="s">
        <v>1</v>
      </c>
      <c r="E7" s="32" t="s">
        <v>1</v>
      </c>
      <c r="F7" s="32" t="s">
        <v>1</v>
      </c>
      <c r="G7" s="32" t="s">
        <v>1</v>
      </c>
      <c r="H7" s="32" t="s">
        <v>1</v>
      </c>
      <c r="I7" s="32" t="s">
        <v>1</v>
      </c>
      <c r="J7" s="32" t="s">
        <v>1</v>
      </c>
      <c r="K7" s="32" t="s">
        <v>1</v>
      </c>
      <c r="L7" s="32" t="s">
        <v>1</v>
      </c>
      <c r="M7" s="32" t="s">
        <v>1</v>
      </c>
      <c r="N7" s="32" t="s">
        <v>1</v>
      </c>
      <c r="O7" s="32" t="s">
        <v>1</v>
      </c>
      <c r="P7" s="32" t="s">
        <v>1</v>
      </c>
      <c r="Q7" s="31" t="s">
        <v>2</v>
      </c>
      <c r="R7" s="32" t="s">
        <v>3</v>
      </c>
      <c r="S7" s="32" t="s">
        <v>4</v>
      </c>
      <c r="T7" s="32"/>
      <c r="U7" s="31" t="s">
        <v>5</v>
      </c>
      <c r="V7" s="32" t="s">
        <v>6</v>
      </c>
      <c r="W7" s="32" t="s">
        <v>7</v>
      </c>
      <c r="X7" s="32" t="s">
        <v>8</v>
      </c>
      <c r="Y7" s="32" t="s">
        <v>9</v>
      </c>
      <c r="Z7" s="32" t="s">
        <v>10</v>
      </c>
      <c r="AA7" s="32" t="s">
        <v>13</v>
      </c>
      <c r="AB7" s="32" t="s">
        <v>15</v>
      </c>
      <c r="AC7" s="32" t="s">
        <v>5</v>
      </c>
      <c r="AD7" s="32" t="s">
        <v>6</v>
      </c>
      <c r="AE7" s="32" t="s">
        <v>7</v>
      </c>
      <c r="AF7" s="32" t="s">
        <v>8</v>
      </c>
      <c r="AG7" s="32" t="s">
        <v>9</v>
      </c>
      <c r="AH7" s="32" t="s">
        <v>10</v>
      </c>
      <c r="AI7" s="32" t="s">
        <v>11</v>
      </c>
      <c r="AJ7" s="32" t="s">
        <v>12</v>
      </c>
      <c r="AK7" s="32" t="s">
        <v>13</v>
      </c>
      <c r="AL7" s="32" t="s">
        <v>14</v>
      </c>
      <c r="AM7" s="32" t="s">
        <v>15</v>
      </c>
      <c r="AN7" s="32" t="s">
        <v>5</v>
      </c>
      <c r="AO7" s="32" t="s">
        <v>7</v>
      </c>
      <c r="AP7" s="32" t="s">
        <v>9</v>
      </c>
      <c r="AQ7" s="32" t="s">
        <v>11</v>
      </c>
      <c r="AR7" s="32" t="s">
        <v>13</v>
      </c>
      <c r="AS7" s="32" t="s">
        <v>15</v>
      </c>
      <c r="AT7" s="32" t="s">
        <v>5</v>
      </c>
      <c r="AU7" s="32" t="s">
        <v>7</v>
      </c>
      <c r="AV7" s="32" t="s">
        <v>9</v>
      </c>
      <c r="AW7" s="32" t="s">
        <v>11</v>
      </c>
      <c r="AX7" s="32" t="s">
        <v>13</v>
      </c>
      <c r="AY7" s="32" t="s">
        <v>15</v>
      </c>
      <c r="AZ7" s="32" t="s">
        <v>5</v>
      </c>
      <c r="BA7" s="32" t="s">
        <v>7</v>
      </c>
      <c r="BB7" s="32" t="s">
        <v>9</v>
      </c>
      <c r="BC7" s="32" t="s">
        <v>11</v>
      </c>
      <c r="BD7" s="32" t="s">
        <v>13</v>
      </c>
      <c r="BE7" s="32" t="s">
        <v>15</v>
      </c>
      <c r="BF7" s="32" t="s">
        <v>5</v>
      </c>
      <c r="BG7" s="32" t="s">
        <v>7</v>
      </c>
      <c r="BH7" s="32" t="s">
        <v>9</v>
      </c>
      <c r="BI7" s="32" t="s">
        <v>11</v>
      </c>
      <c r="BJ7" s="32" t="s">
        <v>13</v>
      </c>
      <c r="BK7" s="32" t="s">
        <v>15</v>
      </c>
      <c r="BL7" s="32" t="s">
        <v>5</v>
      </c>
      <c r="BM7" s="32" t="s">
        <v>7</v>
      </c>
      <c r="BN7" s="32" t="s">
        <v>9</v>
      </c>
      <c r="BO7" s="32" t="s">
        <v>11</v>
      </c>
      <c r="BP7" s="32" t="s">
        <v>13</v>
      </c>
      <c r="BQ7" s="6" t="s">
        <v>15</v>
      </c>
      <c r="BR7" s="29"/>
      <c r="BS7" s="29"/>
      <c r="BT7" s="29"/>
    </row>
    <row r="8" spans="1:72" ht="26.25" hidden="1" customHeight="1" thickBot="1" x14ac:dyDescent="0.3">
      <c r="A8" s="31"/>
      <c r="B8" s="31" t="s">
        <v>1</v>
      </c>
      <c r="C8" s="32" t="s">
        <v>1</v>
      </c>
      <c r="D8" s="32" t="s">
        <v>1</v>
      </c>
      <c r="E8" s="32" t="s">
        <v>1</v>
      </c>
      <c r="F8" s="32" t="s">
        <v>1</v>
      </c>
      <c r="G8" s="32" t="s">
        <v>1</v>
      </c>
      <c r="H8" s="32" t="s">
        <v>1</v>
      </c>
      <c r="I8" s="32" t="s">
        <v>1</v>
      </c>
      <c r="J8" s="32" t="s">
        <v>1</v>
      </c>
      <c r="K8" s="32" t="s">
        <v>1</v>
      </c>
      <c r="L8" s="32" t="s">
        <v>1</v>
      </c>
      <c r="M8" s="32" t="s">
        <v>1</v>
      </c>
      <c r="N8" s="32" t="s">
        <v>1</v>
      </c>
      <c r="O8" s="32" t="s">
        <v>1</v>
      </c>
      <c r="P8" s="32" t="s">
        <v>1</v>
      </c>
      <c r="Q8" s="31" t="s">
        <v>2</v>
      </c>
      <c r="R8" s="32" t="s">
        <v>3</v>
      </c>
      <c r="S8" s="32" t="s">
        <v>4</v>
      </c>
      <c r="T8" s="32"/>
      <c r="U8" s="31" t="s">
        <v>5</v>
      </c>
      <c r="V8" s="32" t="s">
        <v>6</v>
      </c>
      <c r="W8" s="32" t="s">
        <v>7</v>
      </c>
      <c r="X8" s="32" t="s">
        <v>8</v>
      </c>
      <c r="Y8" s="32" t="s">
        <v>9</v>
      </c>
      <c r="Z8" s="32" t="s">
        <v>10</v>
      </c>
      <c r="AA8" s="32" t="s">
        <v>13</v>
      </c>
      <c r="AB8" s="32" t="s">
        <v>15</v>
      </c>
      <c r="AC8" s="32" t="s">
        <v>5</v>
      </c>
      <c r="AD8" s="32" t="s">
        <v>6</v>
      </c>
      <c r="AE8" s="32" t="s">
        <v>7</v>
      </c>
      <c r="AF8" s="32" t="s">
        <v>8</v>
      </c>
      <c r="AG8" s="32" t="s">
        <v>9</v>
      </c>
      <c r="AH8" s="32" t="s">
        <v>10</v>
      </c>
      <c r="AI8" s="32" t="s">
        <v>11</v>
      </c>
      <c r="AJ8" s="32" t="s">
        <v>12</v>
      </c>
      <c r="AK8" s="32" t="s">
        <v>13</v>
      </c>
      <c r="AL8" s="32" t="s">
        <v>14</v>
      </c>
      <c r="AM8" s="32" t="s">
        <v>15</v>
      </c>
      <c r="AN8" s="32" t="s">
        <v>5</v>
      </c>
      <c r="AO8" s="32" t="s">
        <v>7</v>
      </c>
      <c r="AP8" s="32" t="s">
        <v>9</v>
      </c>
      <c r="AQ8" s="32" t="s">
        <v>11</v>
      </c>
      <c r="AR8" s="32" t="s">
        <v>13</v>
      </c>
      <c r="AS8" s="32" t="s">
        <v>15</v>
      </c>
      <c r="AT8" s="32" t="s">
        <v>5</v>
      </c>
      <c r="AU8" s="32" t="s">
        <v>7</v>
      </c>
      <c r="AV8" s="32" t="s">
        <v>9</v>
      </c>
      <c r="AW8" s="32" t="s">
        <v>11</v>
      </c>
      <c r="AX8" s="32" t="s">
        <v>13</v>
      </c>
      <c r="AY8" s="32" t="s">
        <v>15</v>
      </c>
      <c r="AZ8" s="32" t="s">
        <v>5</v>
      </c>
      <c r="BA8" s="32" t="s">
        <v>7</v>
      </c>
      <c r="BB8" s="32" t="s">
        <v>9</v>
      </c>
      <c r="BC8" s="32" t="s">
        <v>11</v>
      </c>
      <c r="BD8" s="32" t="s">
        <v>13</v>
      </c>
      <c r="BE8" s="32" t="s">
        <v>15</v>
      </c>
      <c r="BF8" s="32" t="s">
        <v>5</v>
      </c>
      <c r="BG8" s="32" t="s">
        <v>7</v>
      </c>
      <c r="BH8" s="32" t="s">
        <v>9</v>
      </c>
      <c r="BI8" s="32" t="s">
        <v>11</v>
      </c>
      <c r="BJ8" s="32" t="s">
        <v>13</v>
      </c>
      <c r="BK8" s="32" t="s">
        <v>15</v>
      </c>
      <c r="BL8" s="32" t="s">
        <v>5</v>
      </c>
      <c r="BM8" s="32" t="s">
        <v>7</v>
      </c>
      <c r="BN8" s="32" t="s">
        <v>9</v>
      </c>
      <c r="BO8" s="32" t="s">
        <v>11</v>
      </c>
      <c r="BP8" s="32" t="s">
        <v>13</v>
      </c>
      <c r="BQ8" s="6" t="s">
        <v>15</v>
      </c>
      <c r="BR8" s="30"/>
      <c r="BS8" s="30"/>
      <c r="BT8" s="30"/>
    </row>
    <row r="9" spans="1:72" ht="16.5" hidden="1" thickBot="1" x14ac:dyDescent="0.3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6"/>
      <c r="U9" s="7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</row>
    <row r="10" spans="1:72" ht="32.25" thickBot="1" x14ac:dyDescent="0.3">
      <c r="A10" s="19" t="s">
        <v>65</v>
      </c>
      <c r="B10" s="20" t="s">
        <v>66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/>
      <c r="R10" s="21"/>
      <c r="S10" s="21"/>
      <c r="T10" s="23"/>
      <c r="U10" s="33">
        <f>U11+U15</f>
        <v>22659.3</v>
      </c>
      <c r="V10" s="12"/>
      <c r="W10" s="12"/>
      <c r="X10" s="12"/>
      <c r="Y10" s="12"/>
      <c r="Z10" s="12"/>
      <c r="AA10" s="12"/>
      <c r="AB10" s="12"/>
      <c r="AC10" s="12">
        <v>76938.899999999994</v>
      </c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>
        <v>-2500</v>
      </c>
      <c r="AO10" s="13"/>
      <c r="AP10" s="12"/>
      <c r="AQ10" s="12"/>
      <c r="AR10" s="14"/>
      <c r="AS10" s="15"/>
      <c r="AT10" s="12">
        <v>74438.899999999994</v>
      </c>
      <c r="AU10" s="13"/>
      <c r="AV10" s="12"/>
      <c r="AW10" s="12"/>
      <c r="AX10" s="14"/>
      <c r="AY10" s="15"/>
      <c r="AZ10" s="12">
        <v>76488.100000000006</v>
      </c>
      <c r="BA10" s="13"/>
      <c r="BB10" s="12"/>
      <c r="BC10" s="12"/>
      <c r="BD10" s="14"/>
      <c r="BE10" s="15"/>
      <c r="BF10" s="12"/>
      <c r="BG10" s="13"/>
      <c r="BH10" s="12"/>
      <c r="BI10" s="12"/>
      <c r="BJ10" s="14"/>
      <c r="BK10" s="15"/>
      <c r="BL10" s="12">
        <v>76488.100000000006</v>
      </c>
      <c r="BM10" s="13"/>
      <c r="BN10" s="12"/>
      <c r="BO10" s="12"/>
      <c r="BP10" s="15"/>
      <c r="BQ10" s="14"/>
      <c r="BR10" s="14"/>
      <c r="BS10" s="14">
        <v>85838.7</v>
      </c>
      <c r="BT10" s="11"/>
    </row>
    <row r="11" spans="1:72" ht="16.5" thickBot="1" x14ac:dyDescent="0.3">
      <c r="A11" s="19" t="s">
        <v>67</v>
      </c>
      <c r="B11" s="20" t="s">
        <v>68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  <c r="R11" s="21"/>
      <c r="S11" s="21"/>
      <c r="T11" s="23"/>
      <c r="U11" s="33">
        <f>U12</f>
        <v>17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3"/>
      <c r="AP11" s="12"/>
      <c r="AQ11" s="12"/>
      <c r="AR11" s="14"/>
      <c r="AS11" s="15"/>
      <c r="AT11" s="12"/>
      <c r="AU11" s="13"/>
      <c r="AV11" s="12"/>
      <c r="AW11" s="12"/>
      <c r="AX11" s="14"/>
      <c r="AY11" s="15"/>
      <c r="AZ11" s="12"/>
      <c r="BA11" s="13"/>
      <c r="BB11" s="12"/>
      <c r="BC11" s="12"/>
      <c r="BD11" s="14"/>
      <c r="BE11" s="15"/>
      <c r="BF11" s="12"/>
      <c r="BG11" s="13"/>
      <c r="BH11" s="12"/>
      <c r="BI11" s="12"/>
      <c r="BJ11" s="14"/>
      <c r="BK11" s="15"/>
      <c r="BL11" s="12"/>
      <c r="BM11" s="13"/>
      <c r="BN11" s="12"/>
      <c r="BO11" s="12"/>
      <c r="BP11" s="15"/>
      <c r="BQ11" s="14"/>
      <c r="BR11" s="14"/>
      <c r="BS11" s="14">
        <v>17</v>
      </c>
      <c r="BT11" s="11"/>
    </row>
    <row r="12" spans="1:72" ht="48" thickBot="1" x14ac:dyDescent="0.3">
      <c r="A12" s="19" t="s">
        <v>69</v>
      </c>
      <c r="B12" s="20" t="s">
        <v>70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1"/>
      <c r="S12" s="21"/>
      <c r="T12" s="23"/>
      <c r="U12" s="33">
        <f>U13</f>
        <v>17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3"/>
      <c r="AP12" s="12"/>
      <c r="AQ12" s="12"/>
      <c r="AR12" s="14"/>
      <c r="AS12" s="15"/>
      <c r="AT12" s="12"/>
      <c r="AU12" s="13"/>
      <c r="AV12" s="12"/>
      <c r="AW12" s="12"/>
      <c r="AX12" s="14"/>
      <c r="AY12" s="15"/>
      <c r="AZ12" s="12"/>
      <c r="BA12" s="13"/>
      <c r="BB12" s="12"/>
      <c r="BC12" s="12"/>
      <c r="BD12" s="14"/>
      <c r="BE12" s="15"/>
      <c r="BF12" s="12"/>
      <c r="BG12" s="13"/>
      <c r="BH12" s="12"/>
      <c r="BI12" s="12"/>
      <c r="BJ12" s="14"/>
      <c r="BK12" s="15"/>
      <c r="BL12" s="12"/>
      <c r="BM12" s="13"/>
      <c r="BN12" s="12"/>
      <c r="BO12" s="12"/>
      <c r="BP12" s="15"/>
      <c r="BQ12" s="14"/>
      <c r="BR12" s="14"/>
      <c r="BS12" s="14">
        <v>17</v>
      </c>
      <c r="BT12" s="11"/>
    </row>
    <row r="13" spans="1:72" ht="32.25" thickBot="1" x14ac:dyDescent="0.3">
      <c r="A13" s="19" t="s">
        <v>71</v>
      </c>
      <c r="B13" s="20" t="s">
        <v>72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  <c r="R13" s="21"/>
      <c r="S13" s="21"/>
      <c r="T13" s="23"/>
      <c r="U13" s="33">
        <f>U14</f>
        <v>17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3"/>
      <c r="AP13" s="12"/>
      <c r="AQ13" s="12"/>
      <c r="AR13" s="14"/>
      <c r="AS13" s="15"/>
      <c r="AT13" s="12"/>
      <c r="AU13" s="13"/>
      <c r="AV13" s="12"/>
      <c r="AW13" s="12"/>
      <c r="AX13" s="14"/>
      <c r="AY13" s="15"/>
      <c r="AZ13" s="12"/>
      <c r="BA13" s="13"/>
      <c r="BB13" s="12"/>
      <c r="BC13" s="12"/>
      <c r="BD13" s="14"/>
      <c r="BE13" s="15"/>
      <c r="BF13" s="12"/>
      <c r="BG13" s="13"/>
      <c r="BH13" s="12"/>
      <c r="BI13" s="12"/>
      <c r="BJ13" s="14"/>
      <c r="BK13" s="15"/>
      <c r="BL13" s="12"/>
      <c r="BM13" s="13"/>
      <c r="BN13" s="12"/>
      <c r="BO13" s="12"/>
      <c r="BP13" s="15"/>
      <c r="BQ13" s="14"/>
      <c r="BR13" s="14"/>
      <c r="BS13" s="14">
        <v>17</v>
      </c>
      <c r="BT13" s="11"/>
    </row>
    <row r="14" spans="1:72" ht="48" thickBot="1" x14ac:dyDescent="0.3">
      <c r="A14" s="19" t="s">
        <v>73</v>
      </c>
      <c r="B14" s="20" t="s">
        <v>72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 t="s">
        <v>74</v>
      </c>
      <c r="R14" s="21"/>
      <c r="S14" s="21"/>
      <c r="T14" s="23"/>
      <c r="U14" s="33">
        <v>17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3"/>
      <c r="AP14" s="12"/>
      <c r="AQ14" s="12"/>
      <c r="AR14" s="14"/>
      <c r="AS14" s="15"/>
      <c r="AT14" s="12"/>
      <c r="AU14" s="13"/>
      <c r="AV14" s="12"/>
      <c r="AW14" s="12"/>
      <c r="AX14" s="14"/>
      <c r="AY14" s="15"/>
      <c r="AZ14" s="12"/>
      <c r="BA14" s="13"/>
      <c r="BB14" s="12"/>
      <c r="BC14" s="12"/>
      <c r="BD14" s="14"/>
      <c r="BE14" s="15"/>
      <c r="BF14" s="12"/>
      <c r="BG14" s="13"/>
      <c r="BH14" s="12"/>
      <c r="BI14" s="12"/>
      <c r="BJ14" s="14"/>
      <c r="BK14" s="15"/>
      <c r="BL14" s="12"/>
      <c r="BM14" s="13"/>
      <c r="BN14" s="12"/>
      <c r="BO14" s="12"/>
      <c r="BP14" s="15"/>
      <c r="BQ14" s="14"/>
      <c r="BR14" s="14"/>
      <c r="BS14" s="14">
        <v>17</v>
      </c>
      <c r="BT14" s="11"/>
    </row>
    <row r="15" spans="1:72" ht="16.5" thickBot="1" x14ac:dyDescent="0.3">
      <c r="A15" s="19" t="s">
        <v>75</v>
      </c>
      <c r="B15" s="20" t="s">
        <v>76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2"/>
      <c r="R15" s="21"/>
      <c r="S15" s="21"/>
      <c r="T15" s="23"/>
      <c r="U15" s="33">
        <f>U16+U21+U24</f>
        <v>22642.3</v>
      </c>
      <c r="V15" s="12"/>
      <c r="W15" s="12"/>
      <c r="X15" s="12"/>
      <c r="Y15" s="12"/>
      <c r="Z15" s="12"/>
      <c r="AA15" s="12"/>
      <c r="AB15" s="12"/>
      <c r="AC15" s="12">
        <v>76938.899999999994</v>
      </c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>
        <v>-2500</v>
      </c>
      <c r="AO15" s="13"/>
      <c r="AP15" s="12"/>
      <c r="AQ15" s="12"/>
      <c r="AR15" s="14"/>
      <c r="AS15" s="15"/>
      <c r="AT15" s="12">
        <v>74438.899999999994</v>
      </c>
      <c r="AU15" s="13"/>
      <c r="AV15" s="12"/>
      <c r="AW15" s="12"/>
      <c r="AX15" s="14"/>
      <c r="AY15" s="15"/>
      <c r="AZ15" s="12">
        <v>76488.100000000006</v>
      </c>
      <c r="BA15" s="13"/>
      <c r="BB15" s="12"/>
      <c r="BC15" s="12"/>
      <c r="BD15" s="14"/>
      <c r="BE15" s="15"/>
      <c r="BF15" s="12"/>
      <c r="BG15" s="13"/>
      <c r="BH15" s="12"/>
      <c r="BI15" s="12"/>
      <c r="BJ15" s="14"/>
      <c r="BK15" s="15"/>
      <c r="BL15" s="12">
        <v>76488.100000000006</v>
      </c>
      <c r="BM15" s="13"/>
      <c r="BN15" s="12"/>
      <c r="BO15" s="12"/>
      <c r="BP15" s="15"/>
      <c r="BQ15" s="14"/>
      <c r="BR15" s="14"/>
      <c r="BS15" s="14">
        <v>85821.7</v>
      </c>
      <c r="BT15" s="11"/>
    </row>
    <row r="16" spans="1:72" ht="32.25" thickBot="1" x14ac:dyDescent="0.3">
      <c r="A16" s="19" t="s">
        <v>77</v>
      </c>
      <c r="B16" s="20" t="s">
        <v>78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21"/>
      <c r="S16" s="21"/>
      <c r="T16" s="23"/>
      <c r="U16" s="33">
        <f>U17+U19</f>
        <v>22238.799999999999</v>
      </c>
      <c r="V16" s="12"/>
      <c r="W16" s="12"/>
      <c r="X16" s="12"/>
      <c r="Y16" s="12"/>
      <c r="Z16" s="12"/>
      <c r="AA16" s="12"/>
      <c r="AB16" s="12"/>
      <c r="AC16" s="12">
        <v>73929</v>
      </c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>
        <v>-2500</v>
      </c>
      <c r="AO16" s="13"/>
      <c r="AP16" s="12"/>
      <c r="AQ16" s="12"/>
      <c r="AR16" s="14"/>
      <c r="AS16" s="15"/>
      <c r="AT16" s="12">
        <v>71429</v>
      </c>
      <c r="AU16" s="13"/>
      <c r="AV16" s="12"/>
      <c r="AW16" s="12"/>
      <c r="AX16" s="14"/>
      <c r="AY16" s="15"/>
      <c r="AZ16" s="12">
        <v>73494.100000000006</v>
      </c>
      <c r="BA16" s="13"/>
      <c r="BB16" s="12"/>
      <c r="BC16" s="12"/>
      <c r="BD16" s="14"/>
      <c r="BE16" s="15"/>
      <c r="BF16" s="12"/>
      <c r="BG16" s="13"/>
      <c r="BH16" s="12"/>
      <c r="BI16" s="12"/>
      <c r="BJ16" s="14"/>
      <c r="BK16" s="15"/>
      <c r="BL16" s="12">
        <v>73494.100000000006</v>
      </c>
      <c r="BM16" s="13"/>
      <c r="BN16" s="12"/>
      <c r="BO16" s="12"/>
      <c r="BP16" s="15"/>
      <c r="BQ16" s="14"/>
      <c r="BR16" s="14"/>
      <c r="BS16" s="14">
        <v>82661.3</v>
      </c>
      <c r="BT16" s="11"/>
    </row>
    <row r="17" spans="1:72" ht="32.25" thickBot="1" x14ac:dyDescent="0.3">
      <c r="A17" s="19" t="s">
        <v>79</v>
      </c>
      <c r="B17" s="20" t="s">
        <v>80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23"/>
      <c r="U17" s="33">
        <f>U18</f>
        <v>19119.8</v>
      </c>
      <c r="V17" s="12"/>
      <c r="W17" s="12"/>
      <c r="X17" s="12"/>
      <c r="Y17" s="12"/>
      <c r="Z17" s="12"/>
      <c r="AA17" s="12"/>
      <c r="AB17" s="12"/>
      <c r="AC17" s="12">
        <v>68621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>
        <v>-2500</v>
      </c>
      <c r="AO17" s="13"/>
      <c r="AP17" s="12"/>
      <c r="AQ17" s="12"/>
      <c r="AR17" s="14"/>
      <c r="AS17" s="15"/>
      <c r="AT17" s="12">
        <v>66121</v>
      </c>
      <c r="AU17" s="13"/>
      <c r="AV17" s="12"/>
      <c r="AW17" s="12"/>
      <c r="AX17" s="14"/>
      <c r="AY17" s="15"/>
      <c r="AZ17" s="12">
        <v>65971.100000000006</v>
      </c>
      <c r="BA17" s="13"/>
      <c r="BB17" s="12"/>
      <c r="BC17" s="12"/>
      <c r="BD17" s="14"/>
      <c r="BE17" s="15"/>
      <c r="BF17" s="12"/>
      <c r="BG17" s="13"/>
      <c r="BH17" s="12"/>
      <c r="BI17" s="12"/>
      <c r="BJ17" s="14"/>
      <c r="BK17" s="15"/>
      <c r="BL17" s="12">
        <v>65971.100000000006</v>
      </c>
      <c r="BM17" s="13"/>
      <c r="BN17" s="12"/>
      <c r="BO17" s="12"/>
      <c r="BP17" s="15"/>
      <c r="BQ17" s="14"/>
      <c r="BR17" s="14"/>
      <c r="BS17" s="14">
        <v>74261.3</v>
      </c>
      <c r="BT17" s="11"/>
    </row>
    <row r="18" spans="1:72" ht="48" thickBot="1" x14ac:dyDescent="0.3">
      <c r="A18" s="19" t="s">
        <v>81</v>
      </c>
      <c r="B18" s="20" t="s">
        <v>80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 t="s">
        <v>82</v>
      </c>
      <c r="R18" s="21"/>
      <c r="S18" s="21"/>
      <c r="T18" s="23"/>
      <c r="U18" s="33">
        <v>19119.8</v>
      </c>
      <c r="V18" s="12"/>
      <c r="W18" s="12"/>
      <c r="X18" s="12"/>
      <c r="Y18" s="12"/>
      <c r="Z18" s="12"/>
      <c r="AA18" s="12"/>
      <c r="AB18" s="12"/>
      <c r="AC18" s="12">
        <v>68621</v>
      </c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>
        <v>-2500</v>
      </c>
      <c r="AO18" s="13"/>
      <c r="AP18" s="12"/>
      <c r="AQ18" s="12"/>
      <c r="AR18" s="14"/>
      <c r="AS18" s="15"/>
      <c r="AT18" s="12">
        <v>66121</v>
      </c>
      <c r="AU18" s="13"/>
      <c r="AV18" s="12"/>
      <c r="AW18" s="12"/>
      <c r="AX18" s="14"/>
      <c r="AY18" s="15"/>
      <c r="AZ18" s="12">
        <v>65971.100000000006</v>
      </c>
      <c r="BA18" s="13"/>
      <c r="BB18" s="12"/>
      <c r="BC18" s="12"/>
      <c r="BD18" s="14"/>
      <c r="BE18" s="15"/>
      <c r="BF18" s="12"/>
      <c r="BG18" s="13"/>
      <c r="BH18" s="12"/>
      <c r="BI18" s="12"/>
      <c r="BJ18" s="14"/>
      <c r="BK18" s="15"/>
      <c r="BL18" s="12">
        <v>65971.100000000006</v>
      </c>
      <c r="BM18" s="13"/>
      <c r="BN18" s="12"/>
      <c r="BO18" s="12"/>
      <c r="BP18" s="15"/>
      <c r="BQ18" s="14"/>
      <c r="BR18" s="14"/>
      <c r="BS18" s="14">
        <v>74261.3</v>
      </c>
      <c r="BT18" s="11"/>
    </row>
    <row r="19" spans="1:72" ht="32.25" thickBot="1" x14ac:dyDescent="0.3">
      <c r="A19" s="19" t="s">
        <v>83</v>
      </c>
      <c r="B19" s="20" t="s">
        <v>84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/>
      <c r="R19" s="21"/>
      <c r="S19" s="21"/>
      <c r="T19" s="23"/>
      <c r="U19" s="33">
        <f>U20</f>
        <v>3119</v>
      </c>
      <c r="V19" s="12"/>
      <c r="W19" s="12"/>
      <c r="X19" s="12"/>
      <c r="Y19" s="12"/>
      <c r="Z19" s="12"/>
      <c r="AA19" s="12"/>
      <c r="AB19" s="12"/>
      <c r="AC19" s="12">
        <v>5308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3"/>
      <c r="AP19" s="12"/>
      <c r="AQ19" s="12"/>
      <c r="AR19" s="14"/>
      <c r="AS19" s="15"/>
      <c r="AT19" s="12">
        <v>5308</v>
      </c>
      <c r="AU19" s="13"/>
      <c r="AV19" s="12"/>
      <c r="AW19" s="12"/>
      <c r="AX19" s="14"/>
      <c r="AY19" s="15"/>
      <c r="AZ19" s="12">
        <v>7523</v>
      </c>
      <c r="BA19" s="13"/>
      <c r="BB19" s="12"/>
      <c r="BC19" s="12"/>
      <c r="BD19" s="14"/>
      <c r="BE19" s="15"/>
      <c r="BF19" s="12"/>
      <c r="BG19" s="13"/>
      <c r="BH19" s="12"/>
      <c r="BI19" s="12"/>
      <c r="BJ19" s="14"/>
      <c r="BK19" s="15"/>
      <c r="BL19" s="12">
        <v>7523</v>
      </c>
      <c r="BM19" s="13"/>
      <c r="BN19" s="12"/>
      <c r="BO19" s="12"/>
      <c r="BP19" s="15"/>
      <c r="BQ19" s="14"/>
      <c r="BR19" s="14"/>
      <c r="BS19" s="14">
        <v>8400</v>
      </c>
      <c r="BT19" s="11"/>
    </row>
    <row r="20" spans="1:72" ht="51" customHeight="1" thickBot="1" x14ac:dyDescent="0.3">
      <c r="A20" s="19" t="s">
        <v>85</v>
      </c>
      <c r="B20" s="20" t="s">
        <v>84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 t="s">
        <v>82</v>
      </c>
      <c r="R20" s="21"/>
      <c r="S20" s="21"/>
      <c r="T20" s="23"/>
      <c r="U20" s="33">
        <v>3119</v>
      </c>
      <c r="V20" s="12"/>
      <c r="W20" s="12"/>
      <c r="X20" s="12"/>
      <c r="Y20" s="12"/>
      <c r="Z20" s="12"/>
      <c r="AA20" s="12"/>
      <c r="AB20" s="12"/>
      <c r="AC20" s="12">
        <v>5308</v>
      </c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3"/>
      <c r="AP20" s="12"/>
      <c r="AQ20" s="12"/>
      <c r="AR20" s="14"/>
      <c r="AS20" s="15"/>
      <c r="AT20" s="12">
        <v>5308</v>
      </c>
      <c r="AU20" s="13"/>
      <c r="AV20" s="12"/>
      <c r="AW20" s="12"/>
      <c r="AX20" s="14"/>
      <c r="AY20" s="15"/>
      <c r="AZ20" s="12">
        <v>7523</v>
      </c>
      <c r="BA20" s="13"/>
      <c r="BB20" s="12"/>
      <c r="BC20" s="12"/>
      <c r="BD20" s="14"/>
      <c r="BE20" s="15"/>
      <c r="BF20" s="12"/>
      <c r="BG20" s="13"/>
      <c r="BH20" s="12"/>
      <c r="BI20" s="12"/>
      <c r="BJ20" s="14"/>
      <c r="BK20" s="15"/>
      <c r="BL20" s="12">
        <v>7523</v>
      </c>
      <c r="BM20" s="13"/>
      <c r="BN20" s="12"/>
      <c r="BO20" s="12"/>
      <c r="BP20" s="15"/>
      <c r="BQ20" s="14"/>
      <c r="BR20" s="14"/>
      <c r="BS20" s="14">
        <v>8400</v>
      </c>
      <c r="BT20" s="11"/>
    </row>
    <row r="21" spans="1:72" ht="32.25" thickBot="1" x14ac:dyDescent="0.3">
      <c r="A21" s="19" t="s">
        <v>86</v>
      </c>
      <c r="B21" s="20" t="s">
        <v>87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/>
      <c r="R21" s="21"/>
      <c r="S21" s="21"/>
      <c r="T21" s="23"/>
      <c r="U21" s="33">
        <f>U22</f>
        <v>0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3"/>
      <c r="AP21" s="12"/>
      <c r="AQ21" s="12"/>
      <c r="AR21" s="14"/>
      <c r="AS21" s="15"/>
      <c r="AT21" s="12"/>
      <c r="AU21" s="13"/>
      <c r="AV21" s="12"/>
      <c r="AW21" s="12"/>
      <c r="AX21" s="14"/>
      <c r="AY21" s="15"/>
      <c r="AZ21" s="12"/>
      <c r="BA21" s="13"/>
      <c r="BB21" s="12"/>
      <c r="BC21" s="12"/>
      <c r="BD21" s="14"/>
      <c r="BE21" s="15"/>
      <c r="BF21" s="12"/>
      <c r="BG21" s="13"/>
      <c r="BH21" s="12"/>
      <c r="BI21" s="12"/>
      <c r="BJ21" s="14"/>
      <c r="BK21" s="15"/>
      <c r="BL21" s="12"/>
      <c r="BM21" s="13"/>
      <c r="BN21" s="12"/>
      <c r="BO21" s="12"/>
      <c r="BP21" s="15"/>
      <c r="BQ21" s="14"/>
      <c r="BR21" s="14"/>
      <c r="BS21" s="14">
        <v>20</v>
      </c>
      <c r="BT21" s="11"/>
    </row>
    <row r="22" spans="1:72" ht="16.5" thickBot="1" x14ac:dyDescent="0.3">
      <c r="A22" s="19" t="s">
        <v>88</v>
      </c>
      <c r="B22" s="20" t="s">
        <v>89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2"/>
      <c r="R22" s="21"/>
      <c r="S22" s="21"/>
      <c r="T22" s="23"/>
      <c r="U22" s="33">
        <f>U23</f>
        <v>0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3"/>
      <c r="AP22" s="12"/>
      <c r="AQ22" s="12"/>
      <c r="AR22" s="14"/>
      <c r="AS22" s="15"/>
      <c r="AT22" s="12"/>
      <c r="AU22" s="13"/>
      <c r="AV22" s="12"/>
      <c r="AW22" s="12"/>
      <c r="AX22" s="14"/>
      <c r="AY22" s="15"/>
      <c r="AZ22" s="12"/>
      <c r="BA22" s="13"/>
      <c r="BB22" s="12"/>
      <c r="BC22" s="12"/>
      <c r="BD22" s="14"/>
      <c r="BE22" s="15"/>
      <c r="BF22" s="12"/>
      <c r="BG22" s="13"/>
      <c r="BH22" s="12"/>
      <c r="BI22" s="12"/>
      <c r="BJ22" s="14"/>
      <c r="BK22" s="15"/>
      <c r="BL22" s="12"/>
      <c r="BM22" s="13"/>
      <c r="BN22" s="12"/>
      <c r="BO22" s="12"/>
      <c r="BP22" s="15"/>
      <c r="BQ22" s="14"/>
      <c r="BR22" s="14"/>
      <c r="BS22" s="14">
        <v>20</v>
      </c>
      <c r="BT22" s="11"/>
    </row>
    <row r="23" spans="1:72" ht="32.25" thickBot="1" x14ac:dyDescent="0.3">
      <c r="A23" s="19" t="s">
        <v>90</v>
      </c>
      <c r="B23" s="20" t="s">
        <v>89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2" t="s">
        <v>74</v>
      </c>
      <c r="R23" s="21"/>
      <c r="S23" s="21"/>
      <c r="T23" s="23"/>
      <c r="U23" s="33">
        <v>0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3"/>
      <c r="AP23" s="12"/>
      <c r="AQ23" s="12"/>
      <c r="AR23" s="14"/>
      <c r="AS23" s="15"/>
      <c r="AT23" s="12"/>
      <c r="AU23" s="13"/>
      <c r="AV23" s="12"/>
      <c r="AW23" s="12"/>
      <c r="AX23" s="14"/>
      <c r="AY23" s="15"/>
      <c r="AZ23" s="12"/>
      <c r="BA23" s="13"/>
      <c r="BB23" s="12"/>
      <c r="BC23" s="12"/>
      <c r="BD23" s="14"/>
      <c r="BE23" s="15"/>
      <c r="BF23" s="12"/>
      <c r="BG23" s="13"/>
      <c r="BH23" s="12"/>
      <c r="BI23" s="12"/>
      <c r="BJ23" s="14"/>
      <c r="BK23" s="15"/>
      <c r="BL23" s="12"/>
      <c r="BM23" s="13"/>
      <c r="BN23" s="12"/>
      <c r="BO23" s="12"/>
      <c r="BP23" s="15"/>
      <c r="BQ23" s="14"/>
      <c r="BR23" s="14"/>
      <c r="BS23" s="14">
        <v>20</v>
      </c>
      <c r="BT23" s="11"/>
    </row>
    <row r="24" spans="1:72" ht="32.25" thickBot="1" x14ac:dyDescent="0.3">
      <c r="A24" s="19" t="s">
        <v>91</v>
      </c>
      <c r="B24" s="20" t="s">
        <v>92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/>
      <c r="R24" s="21"/>
      <c r="S24" s="21"/>
      <c r="T24" s="23"/>
      <c r="U24" s="33">
        <f>U25+U28+U31+U34</f>
        <v>403.5</v>
      </c>
      <c r="V24" s="12"/>
      <c r="W24" s="12"/>
      <c r="X24" s="12"/>
      <c r="Y24" s="12"/>
      <c r="Z24" s="12"/>
      <c r="AA24" s="12"/>
      <c r="AB24" s="12"/>
      <c r="AC24" s="12">
        <v>3009.9</v>
      </c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3"/>
      <c r="AP24" s="12"/>
      <c r="AQ24" s="12"/>
      <c r="AR24" s="14"/>
      <c r="AS24" s="15"/>
      <c r="AT24" s="12">
        <v>3009.9</v>
      </c>
      <c r="AU24" s="13"/>
      <c r="AV24" s="12"/>
      <c r="AW24" s="12"/>
      <c r="AX24" s="14"/>
      <c r="AY24" s="15"/>
      <c r="AZ24" s="12">
        <v>2994</v>
      </c>
      <c r="BA24" s="13"/>
      <c r="BB24" s="12"/>
      <c r="BC24" s="12"/>
      <c r="BD24" s="14"/>
      <c r="BE24" s="15"/>
      <c r="BF24" s="12"/>
      <c r="BG24" s="13"/>
      <c r="BH24" s="12"/>
      <c r="BI24" s="12"/>
      <c r="BJ24" s="14"/>
      <c r="BK24" s="15"/>
      <c r="BL24" s="12">
        <v>2994</v>
      </c>
      <c r="BM24" s="13"/>
      <c r="BN24" s="12"/>
      <c r="BO24" s="12"/>
      <c r="BP24" s="15"/>
      <c r="BQ24" s="14"/>
      <c r="BR24" s="14"/>
      <c r="BS24" s="14">
        <v>3140.4</v>
      </c>
      <c r="BT24" s="11"/>
    </row>
    <row r="25" spans="1:72" ht="48" thickBot="1" x14ac:dyDescent="0.3">
      <c r="A25" s="19" t="s">
        <v>93</v>
      </c>
      <c r="B25" s="20" t="s">
        <v>94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2"/>
      <c r="R25" s="21"/>
      <c r="S25" s="21"/>
      <c r="T25" s="23"/>
      <c r="U25" s="33">
        <f>U26+U27</f>
        <v>185.3</v>
      </c>
      <c r="V25" s="12"/>
      <c r="W25" s="12"/>
      <c r="X25" s="12"/>
      <c r="Y25" s="12"/>
      <c r="Z25" s="12"/>
      <c r="AA25" s="12"/>
      <c r="AB25" s="12"/>
      <c r="AC25" s="12">
        <v>626.9</v>
      </c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3"/>
      <c r="AP25" s="12"/>
      <c r="AQ25" s="12"/>
      <c r="AR25" s="14"/>
      <c r="AS25" s="15"/>
      <c r="AT25" s="12">
        <v>626.9</v>
      </c>
      <c r="AU25" s="13"/>
      <c r="AV25" s="12"/>
      <c r="AW25" s="12"/>
      <c r="AX25" s="14"/>
      <c r="AY25" s="15"/>
      <c r="AZ25" s="12">
        <v>626.9</v>
      </c>
      <c r="BA25" s="13"/>
      <c r="BB25" s="12"/>
      <c r="BC25" s="12"/>
      <c r="BD25" s="14"/>
      <c r="BE25" s="15"/>
      <c r="BF25" s="12"/>
      <c r="BG25" s="13"/>
      <c r="BH25" s="12"/>
      <c r="BI25" s="12"/>
      <c r="BJ25" s="14"/>
      <c r="BK25" s="15"/>
      <c r="BL25" s="12">
        <v>626.9</v>
      </c>
      <c r="BM25" s="13"/>
      <c r="BN25" s="12"/>
      <c r="BO25" s="12"/>
      <c r="BP25" s="15"/>
      <c r="BQ25" s="14"/>
      <c r="BR25" s="14"/>
      <c r="BS25" s="14">
        <v>741.6</v>
      </c>
      <c r="BT25" s="11"/>
    </row>
    <row r="26" spans="1:72" ht="95.25" thickBot="1" x14ac:dyDescent="0.3">
      <c r="A26" s="24" t="s">
        <v>95</v>
      </c>
      <c r="B26" s="20" t="s">
        <v>94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 t="s">
        <v>96</v>
      </c>
      <c r="R26" s="21"/>
      <c r="S26" s="21"/>
      <c r="T26" s="23"/>
      <c r="U26" s="33">
        <v>185.3</v>
      </c>
      <c r="V26" s="12"/>
      <c r="W26" s="12"/>
      <c r="X26" s="12"/>
      <c r="Y26" s="12"/>
      <c r="Z26" s="12"/>
      <c r="AA26" s="12"/>
      <c r="AB26" s="12"/>
      <c r="AC26" s="12">
        <v>616.9</v>
      </c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3"/>
      <c r="AP26" s="12"/>
      <c r="AQ26" s="12"/>
      <c r="AR26" s="14"/>
      <c r="AS26" s="15"/>
      <c r="AT26" s="12">
        <v>616.9</v>
      </c>
      <c r="AU26" s="13"/>
      <c r="AV26" s="12"/>
      <c r="AW26" s="12"/>
      <c r="AX26" s="14"/>
      <c r="AY26" s="15"/>
      <c r="AZ26" s="12">
        <v>616.9</v>
      </c>
      <c r="BA26" s="13"/>
      <c r="BB26" s="12"/>
      <c r="BC26" s="12"/>
      <c r="BD26" s="14"/>
      <c r="BE26" s="15"/>
      <c r="BF26" s="12"/>
      <c r="BG26" s="13"/>
      <c r="BH26" s="12"/>
      <c r="BI26" s="12"/>
      <c r="BJ26" s="14"/>
      <c r="BK26" s="15"/>
      <c r="BL26" s="12">
        <v>616.9</v>
      </c>
      <c r="BM26" s="13"/>
      <c r="BN26" s="12"/>
      <c r="BO26" s="12"/>
      <c r="BP26" s="15"/>
      <c r="BQ26" s="14"/>
      <c r="BR26" s="14"/>
      <c r="BS26" s="14">
        <v>731.6</v>
      </c>
      <c r="BT26" s="11"/>
    </row>
    <row r="27" spans="1:72" ht="63.75" thickBot="1" x14ac:dyDescent="0.3">
      <c r="A27" s="19" t="s">
        <v>97</v>
      </c>
      <c r="B27" s="20" t="s">
        <v>94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2" t="s">
        <v>74</v>
      </c>
      <c r="R27" s="21"/>
      <c r="S27" s="21"/>
      <c r="T27" s="23"/>
      <c r="U27" s="33">
        <v>0</v>
      </c>
      <c r="V27" s="12"/>
      <c r="W27" s="12"/>
      <c r="X27" s="12"/>
      <c r="Y27" s="12"/>
      <c r="Z27" s="12"/>
      <c r="AA27" s="12"/>
      <c r="AB27" s="12"/>
      <c r="AC27" s="12">
        <v>10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3"/>
      <c r="AP27" s="12"/>
      <c r="AQ27" s="12"/>
      <c r="AR27" s="14"/>
      <c r="AS27" s="15"/>
      <c r="AT27" s="12">
        <v>10</v>
      </c>
      <c r="AU27" s="13"/>
      <c r="AV27" s="12"/>
      <c r="AW27" s="12"/>
      <c r="AX27" s="14"/>
      <c r="AY27" s="15"/>
      <c r="AZ27" s="12">
        <v>10</v>
      </c>
      <c r="BA27" s="13"/>
      <c r="BB27" s="12"/>
      <c r="BC27" s="12"/>
      <c r="BD27" s="14"/>
      <c r="BE27" s="15"/>
      <c r="BF27" s="12"/>
      <c r="BG27" s="13"/>
      <c r="BH27" s="12"/>
      <c r="BI27" s="12"/>
      <c r="BJ27" s="14"/>
      <c r="BK27" s="15"/>
      <c r="BL27" s="12">
        <v>10</v>
      </c>
      <c r="BM27" s="13"/>
      <c r="BN27" s="12"/>
      <c r="BO27" s="12"/>
      <c r="BP27" s="15"/>
      <c r="BQ27" s="14"/>
      <c r="BR27" s="14"/>
      <c r="BS27" s="14">
        <v>10</v>
      </c>
      <c r="BT27" s="11"/>
    </row>
    <row r="28" spans="1:72" ht="53.25" customHeight="1" thickBot="1" x14ac:dyDescent="0.3">
      <c r="A28" s="19" t="s">
        <v>98</v>
      </c>
      <c r="B28" s="20" t="s">
        <v>99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/>
      <c r="R28" s="21"/>
      <c r="S28" s="21"/>
      <c r="T28" s="23"/>
      <c r="U28" s="33">
        <f>U29+U30</f>
        <v>52.3</v>
      </c>
      <c r="V28" s="12"/>
      <c r="W28" s="12"/>
      <c r="X28" s="12"/>
      <c r="Y28" s="12"/>
      <c r="Z28" s="12"/>
      <c r="AA28" s="12"/>
      <c r="AB28" s="12"/>
      <c r="AC28" s="12">
        <v>1097</v>
      </c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3"/>
      <c r="AP28" s="12"/>
      <c r="AQ28" s="12"/>
      <c r="AR28" s="14"/>
      <c r="AS28" s="15"/>
      <c r="AT28" s="12">
        <v>1097</v>
      </c>
      <c r="AU28" s="13"/>
      <c r="AV28" s="12"/>
      <c r="AW28" s="12"/>
      <c r="AX28" s="14"/>
      <c r="AY28" s="15"/>
      <c r="AZ28" s="12">
        <v>1097</v>
      </c>
      <c r="BA28" s="13"/>
      <c r="BB28" s="12"/>
      <c r="BC28" s="12"/>
      <c r="BD28" s="14"/>
      <c r="BE28" s="15"/>
      <c r="BF28" s="12"/>
      <c r="BG28" s="13"/>
      <c r="BH28" s="12"/>
      <c r="BI28" s="12"/>
      <c r="BJ28" s="14"/>
      <c r="BK28" s="15"/>
      <c r="BL28" s="12">
        <v>1097</v>
      </c>
      <c r="BM28" s="13"/>
      <c r="BN28" s="12"/>
      <c r="BO28" s="12"/>
      <c r="BP28" s="15"/>
      <c r="BQ28" s="14"/>
      <c r="BR28" s="14"/>
      <c r="BS28" s="14">
        <v>1097</v>
      </c>
      <c r="BT28" s="11"/>
    </row>
    <row r="29" spans="1:72" ht="98.25" customHeight="1" thickBot="1" x14ac:dyDescent="0.3">
      <c r="A29" s="24" t="s">
        <v>100</v>
      </c>
      <c r="B29" s="20" t="s">
        <v>99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 t="s">
        <v>96</v>
      </c>
      <c r="R29" s="21"/>
      <c r="S29" s="21"/>
      <c r="T29" s="23"/>
      <c r="U29" s="33">
        <v>52.3</v>
      </c>
      <c r="V29" s="12"/>
      <c r="W29" s="12"/>
      <c r="X29" s="12"/>
      <c r="Y29" s="12"/>
      <c r="Z29" s="12"/>
      <c r="AA29" s="12"/>
      <c r="AB29" s="12"/>
      <c r="AC29" s="12">
        <v>1041.5999999999999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3"/>
      <c r="AP29" s="12"/>
      <c r="AQ29" s="12"/>
      <c r="AR29" s="14"/>
      <c r="AS29" s="15"/>
      <c r="AT29" s="12">
        <v>1041.5999999999999</v>
      </c>
      <c r="AU29" s="13"/>
      <c r="AV29" s="12"/>
      <c r="AW29" s="12"/>
      <c r="AX29" s="14"/>
      <c r="AY29" s="15"/>
      <c r="AZ29" s="12">
        <v>1041.5999999999999</v>
      </c>
      <c r="BA29" s="13"/>
      <c r="BB29" s="12"/>
      <c r="BC29" s="12"/>
      <c r="BD29" s="14"/>
      <c r="BE29" s="15"/>
      <c r="BF29" s="12"/>
      <c r="BG29" s="13"/>
      <c r="BH29" s="12"/>
      <c r="BI29" s="12"/>
      <c r="BJ29" s="14"/>
      <c r="BK29" s="15"/>
      <c r="BL29" s="12">
        <v>1041.5999999999999</v>
      </c>
      <c r="BM29" s="13"/>
      <c r="BN29" s="12"/>
      <c r="BO29" s="12"/>
      <c r="BP29" s="15"/>
      <c r="BQ29" s="14"/>
      <c r="BR29" s="14"/>
      <c r="BS29" s="14">
        <v>1041.5999999999999</v>
      </c>
      <c r="BT29" s="11"/>
    </row>
    <row r="30" spans="1:72" ht="79.5" thickBot="1" x14ac:dyDescent="0.3">
      <c r="A30" s="24" t="s">
        <v>101</v>
      </c>
      <c r="B30" s="20" t="s">
        <v>99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 t="s">
        <v>74</v>
      </c>
      <c r="R30" s="21"/>
      <c r="S30" s="21"/>
      <c r="T30" s="23"/>
      <c r="U30" s="33">
        <v>0</v>
      </c>
      <c r="V30" s="12"/>
      <c r="W30" s="12"/>
      <c r="X30" s="12"/>
      <c r="Y30" s="12"/>
      <c r="Z30" s="12"/>
      <c r="AA30" s="12"/>
      <c r="AB30" s="12"/>
      <c r="AC30" s="12">
        <v>55.4</v>
      </c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3"/>
      <c r="AP30" s="12"/>
      <c r="AQ30" s="12"/>
      <c r="AR30" s="14"/>
      <c r="AS30" s="15"/>
      <c r="AT30" s="12">
        <v>55.4</v>
      </c>
      <c r="AU30" s="13"/>
      <c r="AV30" s="12"/>
      <c r="AW30" s="12"/>
      <c r="AX30" s="14"/>
      <c r="AY30" s="15"/>
      <c r="AZ30" s="12">
        <v>55.4</v>
      </c>
      <c r="BA30" s="13"/>
      <c r="BB30" s="12"/>
      <c r="BC30" s="12"/>
      <c r="BD30" s="14"/>
      <c r="BE30" s="15"/>
      <c r="BF30" s="12"/>
      <c r="BG30" s="13"/>
      <c r="BH30" s="12"/>
      <c r="BI30" s="12"/>
      <c r="BJ30" s="14"/>
      <c r="BK30" s="15"/>
      <c r="BL30" s="12">
        <v>55.4</v>
      </c>
      <c r="BM30" s="13"/>
      <c r="BN30" s="12"/>
      <c r="BO30" s="12"/>
      <c r="BP30" s="15"/>
      <c r="BQ30" s="14"/>
      <c r="BR30" s="14"/>
      <c r="BS30" s="14">
        <v>55.4</v>
      </c>
      <c r="BT30" s="11"/>
    </row>
    <row r="31" spans="1:72" ht="79.5" thickBot="1" x14ac:dyDescent="0.3">
      <c r="A31" s="24" t="s">
        <v>102</v>
      </c>
      <c r="B31" s="20" t="s">
        <v>103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/>
      <c r="R31" s="21"/>
      <c r="S31" s="21"/>
      <c r="T31" s="23"/>
      <c r="U31" s="33">
        <f>U32+U33</f>
        <v>148.4</v>
      </c>
      <c r="V31" s="12"/>
      <c r="W31" s="12"/>
      <c r="X31" s="12"/>
      <c r="Y31" s="12"/>
      <c r="Z31" s="12"/>
      <c r="AA31" s="12"/>
      <c r="AB31" s="12"/>
      <c r="AC31" s="12">
        <v>611.9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3"/>
      <c r="AP31" s="12"/>
      <c r="AQ31" s="12"/>
      <c r="AR31" s="14"/>
      <c r="AS31" s="15"/>
      <c r="AT31" s="12">
        <v>611.9</v>
      </c>
      <c r="AU31" s="13"/>
      <c r="AV31" s="12"/>
      <c r="AW31" s="12"/>
      <c r="AX31" s="14"/>
      <c r="AY31" s="15"/>
      <c r="AZ31" s="12">
        <v>611.9</v>
      </c>
      <c r="BA31" s="13"/>
      <c r="BB31" s="12"/>
      <c r="BC31" s="12"/>
      <c r="BD31" s="14"/>
      <c r="BE31" s="15"/>
      <c r="BF31" s="12"/>
      <c r="BG31" s="13"/>
      <c r="BH31" s="12"/>
      <c r="BI31" s="12"/>
      <c r="BJ31" s="14"/>
      <c r="BK31" s="15"/>
      <c r="BL31" s="12">
        <v>611.9</v>
      </c>
      <c r="BM31" s="13"/>
      <c r="BN31" s="12"/>
      <c r="BO31" s="12"/>
      <c r="BP31" s="15"/>
      <c r="BQ31" s="14"/>
      <c r="BR31" s="14"/>
      <c r="BS31" s="14">
        <v>611.9</v>
      </c>
      <c r="BT31" s="11"/>
    </row>
    <row r="32" spans="1:72" ht="126.75" thickBot="1" x14ac:dyDescent="0.3">
      <c r="A32" s="24" t="s">
        <v>104</v>
      </c>
      <c r="B32" s="20" t="s">
        <v>103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2" t="s">
        <v>96</v>
      </c>
      <c r="R32" s="21"/>
      <c r="S32" s="21"/>
      <c r="T32" s="23"/>
      <c r="U32" s="33">
        <v>148.4</v>
      </c>
      <c r="V32" s="12"/>
      <c r="W32" s="12"/>
      <c r="X32" s="12"/>
      <c r="Y32" s="12"/>
      <c r="Z32" s="12"/>
      <c r="AA32" s="12"/>
      <c r="AB32" s="12"/>
      <c r="AC32" s="12">
        <v>601.9</v>
      </c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3"/>
      <c r="AP32" s="12"/>
      <c r="AQ32" s="12"/>
      <c r="AR32" s="14"/>
      <c r="AS32" s="15"/>
      <c r="AT32" s="12">
        <v>601.9</v>
      </c>
      <c r="AU32" s="13"/>
      <c r="AV32" s="12"/>
      <c r="AW32" s="12"/>
      <c r="AX32" s="14"/>
      <c r="AY32" s="15"/>
      <c r="AZ32" s="12">
        <v>601.9</v>
      </c>
      <c r="BA32" s="13"/>
      <c r="BB32" s="12"/>
      <c r="BC32" s="12"/>
      <c r="BD32" s="14"/>
      <c r="BE32" s="15"/>
      <c r="BF32" s="12"/>
      <c r="BG32" s="13"/>
      <c r="BH32" s="12"/>
      <c r="BI32" s="12"/>
      <c r="BJ32" s="14"/>
      <c r="BK32" s="15"/>
      <c r="BL32" s="12">
        <v>601.9</v>
      </c>
      <c r="BM32" s="13"/>
      <c r="BN32" s="12"/>
      <c r="BO32" s="12"/>
      <c r="BP32" s="15"/>
      <c r="BQ32" s="14"/>
      <c r="BR32" s="14"/>
      <c r="BS32" s="14">
        <v>601.9</v>
      </c>
      <c r="BT32" s="11"/>
    </row>
    <row r="33" spans="1:72" ht="95.25" thickBot="1" x14ac:dyDescent="0.3">
      <c r="A33" s="24" t="s">
        <v>105</v>
      </c>
      <c r="B33" s="20" t="s">
        <v>103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 t="s">
        <v>74</v>
      </c>
      <c r="R33" s="21"/>
      <c r="S33" s="21"/>
      <c r="T33" s="23"/>
      <c r="U33" s="33">
        <v>0</v>
      </c>
      <c r="V33" s="12"/>
      <c r="W33" s="12"/>
      <c r="X33" s="12"/>
      <c r="Y33" s="12"/>
      <c r="Z33" s="12"/>
      <c r="AA33" s="12"/>
      <c r="AB33" s="12"/>
      <c r="AC33" s="12">
        <v>10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3"/>
      <c r="AP33" s="12"/>
      <c r="AQ33" s="12"/>
      <c r="AR33" s="14"/>
      <c r="AS33" s="15"/>
      <c r="AT33" s="12">
        <v>10</v>
      </c>
      <c r="AU33" s="13"/>
      <c r="AV33" s="12"/>
      <c r="AW33" s="12"/>
      <c r="AX33" s="14"/>
      <c r="AY33" s="15"/>
      <c r="AZ33" s="12">
        <v>10</v>
      </c>
      <c r="BA33" s="13"/>
      <c r="BB33" s="12"/>
      <c r="BC33" s="12"/>
      <c r="BD33" s="14"/>
      <c r="BE33" s="15"/>
      <c r="BF33" s="12"/>
      <c r="BG33" s="13"/>
      <c r="BH33" s="12"/>
      <c r="BI33" s="12"/>
      <c r="BJ33" s="14"/>
      <c r="BK33" s="15"/>
      <c r="BL33" s="12">
        <v>10</v>
      </c>
      <c r="BM33" s="13"/>
      <c r="BN33" s="12"/>
      <c r="BO33" s="12"/>
      <c r="BP33" s="15"/>
      <c r="BQ33" s="14"/>
      <c r="BR33" s="14"/>
      <c r="BS33" s="14">
        <v>10</v>
      </c>
      <c r="BT33" s="11"/>
    </row>
    <row r="34" spans="1:72" ht="32.25" thickBot="1" x14ac:dyDescent="0.3">
      <c r="A34" s="19" t="s">
        <v>106</v>
      </c>
      <c r="B34" s="20" t="s">
        <v>107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/>
      <c r="R34" s="21"/>
      <c r="S34" s="21"/>
      <c r="T34" s="23"/>
      <c r="U34" s="33">
        <f>U35+U36</f>
        <v>17.5</v>
      </c>
      <c r="V34" s="12"/>
      <c r="W34" s="12"/>
      <c r="X34" s="12"/>
      <c r="Y34" s="12"/>
      <c r="Z34" s="12"/>
      <c r="AA34" s="12"/>
      <c r="AB34" s="12"/>
      <c r="AC34" s="12">
        <v>674.1</v>
      </c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3"/>
      <c r="AP34" s="12"/>
      <c r="AQ34" s="12"/>
      <c r="AR34" s="14"/>
      <c r="AS34" s="15"/>
      <c r="AT34" s="12">
        <v>674.1</v>
      </c>
      <c r="AU34" s="13"/>
      <c r="AV34" s="12"/>
      <c r="AW34" s="12"/>
      <c r="AX34" s="14"/>
      <c r="AY34" s="15"/>
      <c r="AZ34" s="12">
        <v>658.2</v>
      </c>
      <c r="BA34" s="13"/>
      <c r="BB34" s="12"/>
      <c r="BC34" s="12"/>
      <c r="BD34" s="14"/>
      <c r="BE34" s="15"/>
      <c r="BF34" s="12"/>
      <c r="BG34" s="13"/>
      <c r="BH34" s="12"/>
      <c r="BI34" s="12"/>
      <c r="BJ34" s="14"/>
      <c r="BK34" s="15"/>
      <c r="BL34" s="12">
        <v>658.2</v>
      </c>
      <c r="BM34" s="13"/>
      <c r="BN34" s="12"/>
      <c r="BO34" s="12"/>
      <c r="BP34" s="15"/>
      <c r="BQ34" s="14"/>
      <c r="BR34" s="14"/>
      <c r="BS34" s="14">
        <v>689.9</v>
      </c>
      <c r="BT34" s="11"/>
    </row>
    <row r="35" spans="1:72" ht="79.5" thickBot="1" x14ac:dyDescent="0.3">
      <c r="A35" s="24" t="s">
        <v>108</v>
      </c>
      <c r="B35" s="20" t="s">
        <v>107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 t="s">
        <v>96</v>
      </c>
      <c r="R35" s="21"/>
      <c r="S35" s="21"/>
      <c r="T35" s="23"/>
      <c r="U35" s="33">
        <v>17.5</v>
      </c>
      <c r="V35" s="12"/>
      <c r="W35" s="12"/>
      <c r="X35" s="12"/>
      <c r="Y35" s="12"/>
      <c r="Z35" s="12"/>
      <c r="AA35" s="12"/>
      <c r="AB35" s="12"/>
      <c r="AC35" s="12">
        <v>664.1</v>
      </c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3"/>
      <c r="AP35" s="12"/>
      <c r="AQ35" s="12"/>
      <c r="AR35" s="14"/>
      <c r="AS35" s="15"/>
      <c r="AT35" s="12">
        <v>664.1</v>
      </c>
      <c r="AU35" s="13"/>
      <c r="AV35" s="12"/>
      <c r="AW35" s="12"/>
      <c r="AX35" s="14"/>
      <c r="AY35" s="15"/>
      <c r="AZ35" s="12">
        <v>648.20000000000005</v>
      </c>
      <c r="BA35" s="13"/>
      <c r="BB35" s="12"/>
      <c r="BC35" s="12"/>
      <c r="BD35" s="14"/>
      <c r="BE35" s="15"/>
      <c r="BF35" s="12"/>
      <c r="BG35" s="13"/>
      <c r="BH35" s="12"/>
      <c r="BI35" s="12"/>
      <c r="BJ35" s="14"/>
      <c r="BK35" s="15"/>
      <c r="BL35" s="12">
        <v>648.20000000000005</v>
      </c>
      <c r="BM35" s="13"/>
      <c r="BN35" s="12"/>
      <c r="BO35" s="12"/>
      <c r="BP35" s="15"/>
      <c r="BQ35" s="14"/>
      <c r="BR35" s="14"/>
      <c r="BS35" s="14">
        <v>679.9</v>
      </c>
      <c r="BT35" s="11"/>
    </row>
    <row r="36" spans="1:72" ht="48" thickBot="1" x14ac:dyDescent="0.3">
      <c r="A36" s="19" t="s">
        <v>109</v>
      </c>
      <c r="B36" s="20" t="s">
        <v>107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 t="s">
        <v>74</v>
      </c>
      <c r="R36" s="21"/>
      <c r="S36" s="21"/>
      <c r="T36" s="23"/>
      <c r="U36" s="33">
        <v>0</v>
      </c>
      <c r="V36" s="12"/>
      <c r="W36" s="12"/>
      <c r="X36" s="12"/>
      <c r="Y36" s="12"/>
      <c r="Z36" s="12"/>
      <c r="AA36" s="12"/>
      <c r="AB36" s="12"/>
      <c r="AC36" s="12">
        <v>10</v>
      </c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3"/>
      <c r="AP36" s="12"/>
      <c r="AQ36" s="12"/>
      <c r="AR36" s="14"/>
      <c r="AS36" s="15"/>
      <c r="AT36" s="12">
        <v>10</v>
      </c>
      <c r="AU36" s="13"/>
      <c r="AV36" s="12"/>
      <c r="AW36" s="12"/>
      <c r="AX36" s="14"/>
      <c r="AY36" s="15"/>
      <c r="AZ36" s="12">
        <v>10</v>
      </c>
      <c r="BA36" s="13"/>
      <c r="BB36" s="12"/>
      <c r="BC36" s="12"/>
      <c r="BD36" s="14"/>
      <c r="BE36" s="15"/>
      <c r="BF36" s="12"/>
      <c r="BG36" s="13"/>
      <c r="BH36" s="12"/>
      <c r="BI36" s="12"/>
      <c r="BJ36" s="14"/>
      <c r="BK36" s="15"/>
      <c r="BL36" s="12">
        <v>10</v>
      </c>
      <c r="BM36" s="13"/>
      <c r="BN36" s="12"/>
      <c r="BO36" s="12"/>
      <c r="BP36" s="15"/>
      <c r="BQ36" s="14"/>
      <c r="BR36" s="14"/>
      <c r="BS36" s="14">
        <v>10</v>
      </c>
      <c r="BT36" s="11"/>
    </row>
    <row r="37" spans="1:72" ht="63.75" thickBot="1" x14ac:dyDescent="0.3">
      <c r="A37" s="19" t="s">
        <v>110</v>
      </c>
      <c r="B37" s="20" t="s">
        <v>111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21"/>
      <c r="S37" s="21"/>
      <c r="T37" s="23"/>
      <c r="U37" s="33">
        <f>U38+U42+U68</f>
        <v>128181</v>
      </c>
      <c r="V37" s="12">
        <v>101749.9</v>
      </c>
      <c r="W37" s="12">
        <v>1749.9</v>
      </c>
      <c r="X37" s="12">
        <v>41686.699999999997</v>
      </c>
      <c r="Y37" s="12">
        <v>35520</v>
      </c>
      <c r="Z37" s="12">
        <v>8467.1</v>
      </c>
      <c r="AA37" s="12"/>
      <c r="AB37" s="12"/>
      <c r="AC37" s="12">
        <v>104201.1</v>
      </c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>
        <v>2500</v>
      </c>
      <c r="AO37" s="13"/>
      <c r="AP37" s="12"/>
      <c r="AQ37" s="12"/>
      <c r="AR37" s="14"/>
      <c r="AS37" s="15"/>
      <c r="AT37" s="12">
        <v>106701.1</v>
      </c>
      <c r="AU37" s="13"/>
      <c r="AV37" s="12"/>
      <c r="AW37" s="12"/>
      <c r="AX37" s="14"/>
      <c r="AY37" s="15"/>
      <c r="AZ37" s="12">
        <v>137154.20000000001</v>
      </c>
      <c r="BA37" s="13"/>
      <c r="BB37" s="12"/>
      <c r="BC37" s="12"/>
      <c r="BD37" s="14"/>
      <c r="BE37" s="15"/>
      <c r="BF37" s="12"/>
      <c r="BG37" s="13"/>
      <c r="BH37" s="12"/>
      <c r="BI37" s="12"/>
      <c r="BJ37" s="14"/>
      <c r="BK37" s="15"/>
      <c r="BL37" s="12">
        <v>137154.20000000001</v>
      </c>
      <c r="BM37" s="13"/>
      <c r="BN37" s="12"/>
      <c r="BO37" s="12"/>
      <c r="BP37" s="15"/>
      <c r="BQ37" s="14"/>
      <c r="BR37" s="14"/>
      <c r="BS37" s="14">
        <v>267092.7</v>
      </c>
      <c r="BT37" s="11"/>
    </row>
    <row r="38" spans="1:72" ht="16.5" thickBot="1" x14ac:dyDescent="0.3">
      <c r="A38" s="19" t="s">
        <v>112</v>
      </c>
      <c r="B38" s="20" t="s">
        <v>113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1"/>
      <c r="S38" s="21"/>
      <c r="T38" s="23"/>
      <c r="U38" s="33">
        <f>U39</f>
        <v>105218.9</v>
      </c>
      <c r="V38" s="12">
        <v>100000</v>
      </c>
      <c r="W38" s="12"/>
      <c r="X38" s="12">
        <v>4166.7</v>
      </c>
      <c r="Y38" s="12"/>
      <c r="Z38" s="12">
        <v>6052.2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3"/>
      <c r="AP38" s="12"/>
      <c r="AQ38" s="12"/>
      <c r="AR38" s="14"/>
      <c r="AS38" s="15"/>
      <c r="AT38" s="12"/>
      <c r="AU38" s="13"/>
      <c r="AV38" s="12"/>
      <c r="AW38" s="12"/>
      <c r="AX38" s="14"/>
      <c r="AY38" s="15"/>
      <c r="AZ38" s="12"/>
      <c r="BA38" s="13"/>
      <c r="BB38" s="12"/>
      <c r="BC38" s="12"/>
      <c r="BD38" s="14"/>
      <c r="BE38" s="15"/>
      <c r="BF38" s="12"/>
      <c r="BG38" s="13"/>
      <c r="BH38" s="12"/>
      <c r="BI38" s="12"/>
      <c r="BJ38" s="14"/>
      <c r="BK38" s="15"/>
      <c r="BL38" s="12"/>
      <c r="BM38" s="13"/>
      <c r="BN38" s="12"/>
      <c r="BO38" s="12"/>
      <c r="BP38" s="15"/>
      <c r="BQ38" s="14"/>
      <c r="BR38" s="14"/>
      <c r="BS38" s="14">
        <v>105218.9</v>
      </c>
      <c r="BT38" s="11"/>
    </row>
    <row r="39" spans="1:72" ht="16.5" thickBot="1" x14ac:dyDescent="0.3">
      <c r="A39" s="19" t="s">
        <v>114</v>
      </c>
      <c r="B39" s="20" t="s">
        <v>115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/>
      <c r="R39" s="21"/>
      <c r="S39" s="21"/>
      <c r="T39" s="23"/>
      <c r="U39" s="33">
        <f>U40</f>
        <v>105218.9</v>
      </c>
      <c r="V39" s="12">
        <v>100000</v>
      </c>
      <c r="W39" s="12"/>
      <c r="X39" s="12">
        <v>4166.7</v>
      </c>
      <c r="Y39" s="12"/>
      <c r="Z39" s="12">
        <v>6052.2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3"/>
      <c r="AP39" s="12"/>
      <c r="AQ39" s="12"/>
      <c r="AR39" s="14"/>
      <c r="AS39" s="15"/>
      <c r="AT39" s="12"/>
      <c r="AU39" s="13"/>
      <c r="AV39" s="12"/>
      <c r="AW39" s="12"/>
      <c r="AX39" s="14"/>
      <c r="AY39" s="15"/>
      <c r="AZ39" s="12"/>
      <c r="BA39" s="13"/>
      <c r="BB39" s="12"/>
      <c r="BC39" s="12"/>
      <c r="BD39" s="14"/>
      <c r="BE39" s="15"/>
      <c r="BF39" s="12"/>
      <c r="BG39" s="13"/>
      <c r="BH39" s="12"/>
      <c r="BI39" s="12"/>
      <c r="BJ39" s="14"/>
      <c r="BK39" s="15"/>
      <c r="BL39" s="12"/>
      <c r="BM39" s="13"/>
      <c r="BN39" s="12"/>
      <c r="BO39" s="12"/>
      <c r="BP39" s="15"/>
      <c r="BQ39" s="14"/>
      <c r="BR39" s="14"/>
      <c r="BS39" s="14">
        <v>105218.9</v>
      </c>
      <c r="BT39" s="11"/>
    </row>
    <row r="40" spans="1:72" ht="48" thickBot="1" x14ac:dyDescent="0.3">
      <c r="A40" s="19" t="s">
        <v>116</v>
      </c>
      <c r="B40" s="20" t="s">
        <v>117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/>
      <c r="R40" s="21"/>
      <c r="S40" s="21"/>
      <c r="T40" s="23"/>
      <c r="U40" s="33">
        <f>U41</f>
        <v>105218.9</v>
      </c>
      <c r="V40" s="12">
        <v>100000</v>
      </c>
      <c r="W40" s="12"/>
      <c r="X40" s="12">
        <v>4166.7</v>
      </c>
      <c r="Y40" s="12"/>
      <c r="Z40" s="12">
        <v>6052.2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3"/>
      <c r="AP40" s="12"/>
      <c r="AQ40" s="12"/>
      <c r="AR40" s="14"/>
      <c r="AS40" s="15"/>
      <c r="AT40" s="12"/>
      <c r="AU40" s="13"/>
      <c r="AV40" s="12"/>
      <c r="AW40" s="12"/>
      <c r="AX40" s="14"/>
      <c r="AY40" s="15"/>
      <c r="AZ40" s="12"/>
      <c r="BA40" s="13"/>
      <c r="BB40" s="12"/>
      <c r="BC40" s="12"/>
      <c r="BD40" s="14"/>
      <c r="BE40" s="15"/>
      <c r="BF40" s="12"/>
      <c r="BG40" s="13"/>
      <c r="BH40" s="12"/>
      <c r="BI40" s="12"/>
      <c r="BJ40" s="14"/>
      <c r="BK40" s="15"/>
      <c r="BL40" s="12"/>
      <c r="BM40" s="13"/>
      <c r="BN40" s="12"/>
      <c r="BO40" s="12"/>
      <c r="BP40" s="15"/>
      <c r="BQ40" s="14"/>
      <c r="BR40" s="14"/>
      <c r="BS40" s="14">
        <v>105218.9</v>
      </c>
      <c r="BT40" s="11"/>
    </row>
    <row r="41" spans="1:72" ht="63.75" thickBot="1" x14ac:dyDescent="0.3">
      <c r="A41" s="24" t="s">
        <v>118</v>
      </c>
      <c r="B41" s="20" t="s">
        <v>117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 t="s">
        <v>82</v>
      </c>
      <c r="R41" s="21"/>
      <c r="S41" s="21"/>
      <c r="T41" s="23"/>
      <c r="U41" s="33">
        <v>105218.9</v>
      </c>
      <c r="V41" s="12">
        <v>100000</v>
      </c>
      <c r="W41" s="12"/>
      <c r="X41" s="12">
        <v>4166.7</v>
      </c>
      <c r="Y41" s="12"/>
      <c r="Z41" s="12">
        <v>6052.2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3"/>
      <c r="AP41" s="12"/>
      <c r="AQ41" s="12"/>
      <c r="AR41" s="14"/>
      <c r="AS41" s="15"/>
      <c r="AT41" s="12"/>
      <c r="AU41" s="13"/>
      <c r="AV41" s="12"/>
      <c r="AW41" s="12"/>
      <c r="AX41" s="14"/>
      <c r="AY41" s="15"/>
      <c r="AZ41" s="12"/>
      <c r="BA41" s="13"/>
      <c r="BB41" s="12"/>
      <c r="BC41" s="12"/>
      <c r="BD41" s="14"/>
      <c r="BE41" s="15"/>
      <c r="BF41" s="12"/>
      <c r="BG41" s="13"/>
      <c r="BH41" s="12"/>
      <c r="BI41" s="12"/>
      <c r="BJ41" s="14"/>
      <c r="BK41" s="15"/>
      <c r="BL41" s="12"/>
      <c r="BM41" s="13"/>
      <c r="BN41" s="12"/>
      <c r="BO41" s="12"/>
      <c r="BP41" s="15"/>
      <c r="BQ41" s="14"/>
      <c r="BR41" s="14"/>
      <c r="BS41" s="14">
        <v>105218.9</v>
      </c>
      <c r="BT41" s="11"/>
    </row>
    <row r="42" spans="1:72" ht="16.5" thickBot="1" x14ac:dyDescent="0.3">
      <c r="A42" s="19" t="s">
        <v>67</v>
      </c>
      <c r="B42" s="20" t="s">
        <v>119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/>
      <c r="R42" s="21"/>
      <c r="S42" s="21"/>
      <c r="T42" s="23"/>
      <c r="U42" s="33">
        <f>U43+U48</f>
        <v>0</v>
      </c>
      <c r="V42" s="12">
        <v>1749.9</v>
      </c>
      <c r="W42" s="12">
        <v>1749.9</v>
      </c>
      <c r="X42" s="12">
        <v>37520</v>
      </c>
      <c r="Y42" s="12">
        <v>35520</v>
      </c>
      <c r="Z42" s="12">
        <v>2414.9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3"/>
      <c r="AP42" s="12"/>
      <c r="AQ42" s="12"/>
      <c r="AR42" s="14"/>
      <c r="AS42" s="15"/>
      <c r="AT42" s="12"/>
      <c r="AU42" s="13"/>
      <c r="AV42" s="12"/>
      <c r="AW42" s="12"/>
      <c r="AX42" s="14"/>
      <c r="AY42" s="15"/>
      <c r="AZ42" s="12"/>
      <c r="BA42" s="13"/>
      <c r="BB42" s="12"/>
      <c r="BC42" s="12"/>
      <c r="BD42" s="14"/>
      <c r="BE42" s="15"/>
      <c r="BF42" s="12"/>
      <c r="BG42" s="13"/>
      <c r="BH42" s="12"/>
      <c r="BI42" s="12"/>
      <c r="BJ42" s="14"/>
      <c r="BK42" s="15"/>
      <c r="BL42" s="12"/>
      <c r="BM42" s="13"/>
      <c r="BN42" s="12"/>
      <c r="BO42" s="12"/>
      <c r="BP42" s="15"/>
      <c r="BQ42" s="14"/>
      <c r="BR42" s="14"/>
      <c r="BS42" s="14">
        <v>42949.9</v>
      </c>
      <c r="BT42" s="11"/>
    </row>
    <row r="43" spans="1:72" ht="32.25" thickBot="1" x14ac:dyDescent="0.3">
      <c r="A43" s="19" t="s">
        <v>120</v>
      </c>
      <c r="B43" s="20" t="s">
        <v>121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21"/>
      <c r="S43" s="21"/>
      <c r="T43" s="23"/>
      <c r="U43" s="33">
        <f>U44+U46</f>
        <v>0</v>
      </c>
      <c r="V43" s="12"/>
      <c r="W43" s="12"/>
      <c r="X43" s="12">
        <v>35520</v>
      </c>
      <c r="Y43" s="12">
        <v>35520</v>
      </c>
      <c r="Z43" s="12">
        <v>1480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3"/>
      <c r="AP43" s="12"/>
      <c r="AQ43" s="12"/>
      <c r="AR43" s="14"/>
      <c r="AS43" s="15"/>
      <c r="AT43" s="12"/>
      <c r="AU43" s="13"/>
      <c r="AV43" s="12"/>
      <c r="AW43" s="12"/>
      <c r="AX43" s="14"/>
      <c r="AY43" s="15"/>
      <c r="AZ43" s="12"/>
      <c r="BA43" s="13"/>
      <c r="BB43" s="12"/>
      <c r="BC43" s="12"/>
      <c r="BD43" s="14"/>
      <c r="BE43" s="15"/>
      <c r="BF43" s="12"/>
      <c r="BG43" s="13"/>
      <c r="BH43" s="12"/>
      <c r="BI43" s="12"/>
      <c r="BJ43" s="14"/>
      <c r="BK43" s="15"/>
      <c r="BL43" s="12"/>
      <c r="BM43" s="13"/>
      <c r="BN43" s="12"/>
      <c r="BO43" s="12"/>
      <c r="BP43" s="15"/>
      <c r="BQ43" s="14"/>
      <c r="BR43" s="14"/>
      <c r="BS43" s="14">
        <v>37599</v>
      </c>
      <c r="BT43" s="11"/>
    </row>
    <row r="44" spans="1:72" ht="16.5" thickBot="1" x14ac:dyDescent="0.3">
      <c r="A44" s="19" t="s">
        <v>122</v>
      </c>
      <c r="B44" s="20" t="s">
        <v>123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/>
      <c r="R44" s="21"/>
      <c r="S44" s="21"/>
      <c r="T44" s="23"/>
      <c r="U44" s="33">
        <f>U45</f>
        <v>0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3"/>
      <c r="AP44" s="12"/>
      <c r="AQ44" s="12"/>
      <c r="AR44" s="14"/>
      <c r="AS44" s="15"/>
      <c r="AT44" s="12"/>
      <c r="AU44" s="13"/>
      <c r="AV44" s="12"/>
      <c r="AW44" s="12"/>
      <c r="AX44" s="14"/>
      <c r="AY44" s="15"/>
      <c r="AZ44" s="12"/>
      <c r="BA44" s="13"/>
      <c r="BB44" s="12"/>
      <c r="BC44" s="12"/>
      <c r="BD44" s="14"/>
      <c r="BE44" s="15"/>
      <c r="BF44" s="12"/>
      <c r="BG44" s="13"/>
      <c r="BH44" s="12"/>
      <c r="BI44" s="12"/>
      <c r="BJ44" s="14"/>
      <c r="BK44" s="15"/>
      <c r="BL44" s="12"/>
      <c r="BM44" s="13"/>
      <c r="BN44" s="12"/>
      <c r="BO44" s="12"/>
      <c r="BP44" s="15"/>
      <c r="BQ44" s="14"/>
      <c r="BR44" s="14"/>
      <c r="BS44" s="14">
        <v>599</v>
      </c>
      <c r="BT44" s="11"/>
    </row>
    <row r="45" spans="1:72" ht="48" thickBot="1" x14ac:dyDescent="0.3">
      <c r="A45" s="19" t="s">
        <v>124</v>
      </c>
      <c r="B45" s="20" t="s">
        <v>123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 t="s">
        <v>74</v>
      </c>
      <c r="R45" s="21"/>
      <c r="S45" s="21"/>
      <c r="T45" s="23"/>
      <c r="U45" s="33">
        <v>0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3"/>
      <c r="AP45" s="12"/>
      <c r="AQ45" s="12"/>
      <c r="AR45" s="14"/>
      <c r="AS45" s="15"/>
      <c r="AT45" s="12"/>
      <c r="AU45" s="13"/>
      <c r="AV45" s="12"/>
      <c r="AW45" s="12"/>
      <c r="AX45" s="14"/>
      <c r="AY45" s="15"/>
      <c r="AZ45" s="12"/>
      <c r="BA45" s="13"/>
      <c r="BB45" s="12"/>
      <c r="BC45" s="12"/>
      <c r="BD45" s="14"/>
      <c r="BE45" s="15"/>
      <c r="BF45" s="12"/>
      <c r="BG45" s="13"/>
      <c r="BH45" s="12"/>
      <c r="BI45" s="12"/>
      <c r="BJ45" s="14"/>
      <c r="BK45" s="15"/>
      <c r="BL45" s="12"/>
      <c r="BM45" s="13"/>
      <c r="BN45" s="12"/>
      <c r="BO45" s="12"/>
      <c r="BP45" s="15"/>
      <c r="BQ45" s="14"/>
      <c r="BR45" s="14"/>
      <c r="BS45" s="14">
        <v>599</v>
      </c>
      <c r="BT45" s="11"/>
    </row>
    <row r="46" spans="1:72" ht="16.5" thickBot="1" x14ac:dyDescent="0.3">
      <c r="A46" s="19" t="s">
        <v>122</v>
      </c>
      <c r="B46" s="20" t="s">
        <v>125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/>
      <c r="R46" s="21"/>
      <c r="S46" s="21"/>
      <c r="T46" s="23"/>
      <c r="U46" s="33">
        <f>U47</f>
        <v>0</v>
      </c>
      <c r="V46" s="12"/>
      <c r="W46" s="12"/>
      <c r="X46" s="12">
        <v>35520</v>
      </c>
      <c r="Y46" s="12">
        <v>35520</v>
      </c>
      <c r="Z46" s="12">
        <v>1480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3"/>
      <c r="AP46" s="12"/>
      <c r="AQ46" s="12"/>
      <c r="AR46" s="14"/>
      <c r="AS46" s="15"/>
      <c r="AT46" s="12"/>
      <c r="AU46" s="13"/>
      <c r="AV46" s="12"/>
      <c r="AW46" s="12"/>
      <c r="AX46" s="14"/>
      <c r="AY46" s="15"/>
      <c r="AZ46" s="12"/>
      <c r="BA46" s="13"/>
      <c r="BB46" s="12"/>
      <c r="BC46" s="12"/>
      <c r="BD46" s="14"/>
      <c r="BE46" s="15"/>
      <c r="BF46" s="12"/>
      <c r="BG46" s="13"/>
      <c r="BH46" s="12"/>
      <c r="BI46" s="12"/>
      <c r="BJ46" s="14"/>
      <c r="BK46" s="15"/>
      <c r="BL46" s="12"/>
      <c r="BM46" s="13"/>
      <c r="BN46" s="12"/>
      <c r="BO46" s="12"/>
      <c r="BP46" s="15"/>
      <c r="BQ46" s="14"/>
      <c r="BR46" s="14"/>
      <c r="BS46" s="14">
        <v>37000</v>
      </c>
      <c r="BT46" s="11"/>
    </row>
    <row r="47" spans="1:72" ht="48" thickBot="1" x14ac:dyDescent="0.3">
      <c r="A47" s="19" t="s">
        <v>124</v>
      </c>
      <c r="B47" s="20" t="s">
        <v>125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 t="s">
        <v>74</v>
      </c>
      <c r="R47" s="21"/>
      <c r="S47" s="21"/>
      <c r="T47" s="23"/>
      <c r="U47" s="33">
        <v>0</v>
      </c>
      <c r="V47" s="12"/>
      <c r="W47" s="12"/>
      <c r="X47" s="12">
        <v>35520</v>
      </c>
      <c r="Y47" s="12">
        <v>35520</v>
      </c>
      <c r="Z47" s="12">
        <v>1480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3"/>
      <c r="AP47" s="12"/>
      <c r="AQ47" s="12"/>
      <c r="AR47" s="14"/>
      <c r="AS47" s="15"/>
      <c r="AT47" s="12"/>
      <c r="AU47" s="13"/>
      <c r="AV47" s="12"/>
      <c r="AW47" s="12"/>
      <c r="AX47" s="14"/>
      <c r="AY47" s="15"/>
      <c r="AZ47" s="12"/>
      <c r="BA47" s="13"/>
      <c r="BB47" s="12"/>
      <c r="BC47" s="12"/>
      <c r="BD47" s="14"/>
      <c r="BE47" s="15"/>
      <c r="BF47" s="12"/>
      <c r="BG47" s="13"/>
      <c r="BH47" s="12"/>
      <c r="BI47" s="12"/>
      <c r="BJ47" s="14"/>
      <c r="BK47" s="15"/>
      <c r="BL47" s="12"/>
      <c r="BM47" s="13"/>
      <c r="BN47" s="12"/>
      <c r="BO47" s="12"/>
      <c r="BP47" s="15"/>
      <c r="BQ47" s="14"/>
      <c r="BR47" s="14"/>
      <c r="BS47" s="14">
        <v>37000</v>
      </c>
      <c r="BT47" s="11"/>
    </row>
    <row r="48" spans="1:72" ht="32.25" thickBot="1" x14ac:dyDescent="0.3">
      <c r="A48" s="19" t="s">
        <v>126</v>
      </c>
      <c r="B48" s="20" t="s">
        <v>127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/>
      <c r="R48" s="21"/>
      <c r="S48" s="21"/>
      <c r="T48" s="23"/>
      <c r="U48" s="33">
        <f>U49+U51+U58+U60+U62+U64+U66</f>
        <v>0</v>
      </c>
      <c r="V48" s="12">
        <v>1749.9</v>
      </c>
      <c r="W48" s="12">
        <v>1749.9</v>
      </c>
      <c r="X48" s="12">
        <v>2000</v>
      </c>
      <c r="Y48" s="12"/>
      <c r="Z48" s="12">
        <v>934.9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3"/>
      <c r="AP48" s="12"/>
      <c r="AQ48" s="12"/>
      <c r="AR48" s="14"/>
      <c r="AS48" s="15"/>
      <c r="AT48" s="12"/>
      <c r="AU48" s="13"/>
      <c r="AV48" s="12"/>
      <c r="AW48" s="12"/>
      <c r="AX48" s="14"/>
      <c r="AY48" s="15"/>
      <c r="AZ48" s="12"/>
      <c r="BA48" s="13"/>
      <c r="BB48" s="12"/>
      <c r="BC48" s="12"/>
      <c r="BD48" s="14"/>
      <c r="BE48" s="15"/>
      <c r="BF48" s="12"/>
      <c r="BG48" s="13"/>
      <c r="BH48" s="12"/>
      <c r="BI48" s="12"/>
      <c r="BJ48" s="14"/>
      <c r="BK48" s="15"/>
      <c r="BL48" s="12"/>
      <c r="BM48" s="13"/>
      <c r="BN48" s="12"/>
      <c r="BO48" s="12"/>
      <c r="BP48" s="15"/>
      <c r="BQ48" s="14"/>
      <c r="BR48" s="14"/>
      <c r="BS48" s="14">
        <v>5350.9</v>
      </c>
      <c r="BT48" s="11"/>
    </row>
    <row r="49" spans="1:72" ht="16.5" thickBot="1" x14ac:dyDescent="0.3">
      <c r="A49" s="19" t="s">
        <v>128</v>
      </c>
      <c r="B49" s="20" t="s">
        <v>129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/>
      <c r="R49" s="21"/>
      <c r="S49" s="21"/>
      <c r="T49" s="23"/>
      <c r="U49" s="33">
        <f>U50</f>
        <v>0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3"/>
      <c r="AP49" s="12"/>
      <c r="AQ49" s="12"/>
      <c r="AR49" s="14"/>
      <c r="AS49" s="15"/>
      <c r="AT49" s="12"/>
      <c r="AU49" s="13"/>
      <c r="AV49" s="12"/>
      <c r="AW49" s="12"/>
      <c r="AX49" s="14"/>
      <c r="AY49" s="15"/>
      <c r="AZ49" s="12"/>
      <c r="BA49" s="13"/>
      <c r="BB49" s="12"/>
      <c r="BC49" s="12"/>
      <c r="BD49" s="14"/>
      <c r="BE49" s="15"/>
      <c r="BF49" s="12"/>
      <c r="BG49" s="13"/>
      <c r="BH49" s="12"/>
      <c r="BI49" s="12"/>
      <c r="BJ49" s="14"/>
      <c r="BK49" s="15"/>
      <c r="BL49" s="12"/>
      <c r="BM49" s="13"/>
      <c r="BN49" s="12"/>
      <c r="BO49" s="12"/>
      <c r="BP49" s="15"/>
      <c r="BQ49" s="14"/>
      <c r="BR49" s="14"/>
      <c r="BS49" s="14">
        <v>100</v>
      </c>
      <c r="BT49" s="11"/>
    </row>
    <row r="50" spans="1:72" ht="48" thickBot="1" x14ac:dyDescent="0.3">
      <c r="A50" s="19" t="s">
        <v>130</v>
      </c>
      <c r="B50" s="20" t="s">
        <v>129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 t="s">
        <v>82</v>
      </c>
      <c r="R50" s="21"/>
      <c r="S50" s="21"/>
      <c r="T50" s="23"/>
      <c r="U50" s="33">
        <v>0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3"/>
      <c r="AP50" s="12"/>
      <c r="AQ50" s="12"/>
      <c r="AR50" s="14"/>
      <c r="AS50" s="15"/>
      <c r="AT50" s="12"/>
      <c r="AU50" s="13"/>
      <c r="AV50" s="12"/>
      <c r="AW50" s="12"/>
      <c r="AX50" s="14"/>
      <c r="AY50" s="15"/>
      <c r="AZ50" s="12"/>
      <c r="BA50" s="13"/>
      <c r="BB50" s="12"/>
      <c r="BC50" s="12"/>
      <c r="BD50" s="14"/>
      <c r="BE50" s="15"/>
      <c r="BF50" s="12"/>
      <c r="BG50" s="13"/>
      <c r="BH50" s="12"/>
      <c r="BI50" s="12"/>
      <c r="BJ50" s="14"/>
      <c r="BK50" s="15"/>
      <c r="BL50" s="12"/>
      <c r="BM50" s="13"/>
      <c r="BN50" s="12"/>
      <c r="BO50" s="12"/>
      <c r="BP50" s="15"/>
      <c r="BQ50" s="14"/>
      <c r="BR50" s="14"/>
      <c r="BS50" s="14">
        <v>100</v>
      </c>
      <c r="BT50" s="11"/>
    </row>
    <row r="51" spans="1:72" ht="32.25" thickBot="1" x14ac:dyDescent="0.3">
      <c r="A51" s="19" t="s">
        <v>131</v>
      </c>
      <c r="B51" s="20" t="s">
        <v>132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/>
      <c r="R51" s="21"/>
      <c r="S51" s="21"/>
      <c r="T51" s="23"/>
      <c r="U51" s="33">
        <f>U52+U54+U56</f>
        <v>0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3"/>
      <c r="AP51" s="12"/>
      <c r="AQ51" s="12"/>
      <c r="AR51" s="14"/>
      <c r="AS51" s="15"/>
      <c r="AT51" s="12"/>
      <c r="AU51" s="13"/>
      <c r="AV51" s="12"/>
      <c r="AW51" s="12"/>
      <c r="AX51" s="14"/>
      <c r="AY51" s="15"/>
      <c r="AZ51" s="12"/>
      <c r="BA51" s="13"/>
      <c r="BB51" s="12"/>
      <c r="BC51" s="12"/>
      <c r="BD51" s="14"/>
      <c r="BE51" s="15"/>
      <c r="BF51" s="12"/>
      <c r="BG51" s="13"/>
      <c r="BH51" s="12"/>
      <c r="BI51" s="12"/>
      <c r="BJ51" s="14"/>
      <c r="BK51" s="15"/>
      <c r="BL51" s="12"/>
      <c r="BM51" s="13"/>
      <c r="BN51" s="12"/>
      <c r="BO51" s="12"/>
      <c r="BP51" s="15"/>
      <c r="BQ51" s="14"/>
      <c r="BR51" s="14"/>
      <c r="BS51" s="14">
        <v>365.6</v>
      </c>
      <c r="BT51" s="11"/>
    </row>
    <row r="52" spans="1:72" ht="16.5" thickBot="1" x14ac:dyDescent="0.3">
      <c r="A52" s="19" t="s">
        <v>133</v>
      </c>
      <c r="B52" s="20" t="s">
        <v>134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2"/>
      <c r="R52" s="21"/>
      <c r="S52" s="21"/>
      <c r="T52" s="23"/>
      <c r="U52" s="33">
        <f>U53</f>
        <v>0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3"/>
      <c r="AP52" s="12"/>
      <c r="AQ52" s="12"/>
      <c r="AR52" s="14"/>
      <c r="AS52" s="15"/>
      <c r="AT52" s="12"/>
      <c r="AU52" s="13"/>
      <c r="AV52" s="12"/>
      <c r="AW52" s="12"/>
      <c r="AX52" s="14"/>
      <c r="AY52" s="15"/>
      <c r="AZ52" s="12"/>
      <c r="BA52" s="13"/>
      <c r="BB52" s="12"/>
      <c r="BC52" s="12"/>
      <c r="BD52" s="14"/>
      <c r="BE52" s="15"/>
      <c r="BF52" s="12"/>
      <c r="BG52" s="13"/>
      <c r="BH52" s="12"/>
      <c r="BI52" s="12"/>
      <c r="BJ52" s="14"/>
      <c r="BK52" s="15"/>
      <c r="BL52" s="12"/>
      <c r="BM52" s="13"/>
      <c r="BN52" s="12"/>
      <c r="BO52" s="12"/>
      <c r="BP52" s="15"/>
      <c r="BQ52" s="14"/>
      <c r="BR52" s="14"/>
      <c r="BS52" s="14">
        <v>106</v>
      </c>
      <c r="BT52" s="11"/>
    </row>
    <row r="53" spans="1:72" ht="32.25" thickBot="1" x14ac:dyDescent="0.3">
      <c r="A53" s="19" t="s">
        <v>135</v>
      </c>
      <c r="B53" s="20" t="s">
        <v>134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 t="s">
        <v>82</v>
      </c>
      <c r="R53" s="21"/>
      <c r="S53" s="21"/>
      <c r="T53" s="23"/>
      <c r="U53" s="33">
        <v>0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3"/>
      <c r="AP53" s="12"/>
      <c r="AQ53" s="12"/>
      <c r="AR53" s="14"/>
      <c r="AS53" s="15"/>
      <c r="AT53" s="12"/>
      <c r="AU53" s="13"/>
      <c r="AV53" s="12"/>
      <c r="AW53" s="12"/>
      <c r="AX53" s="14"/>
      <c r="AY53" s="15"/>
      <c r="AZ53" s="12"/>
      <c r="BA53" s="13"/>
      <c r="BB53" s="12"/>
      <c r="BC53" s="12"/>
      <c r="BD53" s="14"/>
      <c r="BE53" s="15"/>
      <c r="BF53" s="12"/>
      <c r="BG53" s="13"/>
      <c r="BH53" s="12"/>
      <c r="BI53" s="12"/>
      <c r="BJ53" s="14"/>
      <c r="BK53" s="15"/>
      <c r="BL53" s="12"/>
      <c r="BM53" s="13"/>
      <c r="BN53" s="12"/>
      <c r="BO53" s="12"/>
      <c r="BP53" s="15"/>
      <c r="BQ53" s="14"/>
      <c r="BR53" s="14"/>
      <c r="BS53" s="14">
        <v>106</v>
      </c>
      <c r="BT53" s="11"/>
    </row>
    <row r="54" spans="1:72" ht="32.25" thickBot="1" x14ac:dyDescent="0.3">
      <c r="A54" s="19" t="s">
        <v>136</v>
      </c>
      <c r="B54" s="20" t="s">
        <v>137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  <c r="R54" s="21"/>
      <c r="S54" s="21"/>
      <c r="T54" s="23"/>
      <c r="U54" s="33">
        <f>U55</f>
        <v>0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3"/>
      <c r="AP54" s="12"/>
      <c r="AQ54" s="12"/>
      <c r="AR54" s="14"/>
      <c r="AS54" s="15"/>
      <c r="AT54" s="12"/>
      <c r="AU54" s="13"/>
      <c r="AV54" s="12"/>
      <c r="AW54" s="12"/>
      <c r="AX54" s="14"/>
      <c r="AY54" s="15"/>
      <c r="AZ54" s="12"/>
      <c r="BA54" s="13"/>
      <c r="BB54" s="12"/>
      <c r="BC54" s="12"/>
      <c r="BD54" s="14"/>
      <c r="BE54" s="15"/>
      <c r="BF54" s="12"/>
      <c r="BG54" s="13"/>
      <c r="BH54" s="12"/>
      <c r="BI54" s="12"/>
      <c r="BJ54" s="14"/>
      <c r="BK54" s="15"/>
      <c r="BL54" s="12"/>
      <c r="BM54" s="13"/>
      <c r="BN54" s="12"/>
      <c r="BO54" s="12"/>
      <c r="BP54" s="15"/>
      <c r="BQ54" s="14"/>
      <c r="BR54" s="14"/>
      <c r="BS54" s="14">
        <v>147.6</v>
      </c>
      <c r="BT54" s="11"/>
    </row>
    <row r="55" spans="1:72" ht="48" thickBot="1" x14ac:dyDescent="0.3">
      <c r="A55" s="19" t="s">
        <v>138</v>
      </c>
      <c r="B55" s="20" t="s">
        <v>137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 t="s">
        <v>82</v>
      </c>
      <c r="R55" s="21"/>
      <c r="S55" s="21"/>
      <c r="T55" s="23"/>
      <c r="U55" s="33">
        <v>0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3"/>
      <c r="AP55" s="12"/>
      <c r="AQ55" s="12"/>
      <c r="AR55" s="14"/>
      <c r="AS55" s="15"/>
      <c r="AT55" s="12"/>
      <c r="AU55" s="13"/>
      <c r="AV55" s="12"/>
      <c r="AW55" s="12"/>
      <c r="AX55" s="14"/>
      <c r="AY55" s="15"/>
      <c r="AZ55" s="12"/>
      <c r="BA55" s="13"/>
      <c r="BB55" s="12"/>
      <c r="BC55" s="12"/>
      <c r="BD55" s="14"/>
      <c r="BE55" s="15"/>
      <c r="BF55" s="12"/>
      <c r="BG55" s="13"/>
      <c r="BH55" s="12"/>
      <c r="BI55" s="12"/>
      <c r="BJ55" s="14"/>
      <c r="BK55" s="15"/>
      <c r="BL55" s="12"/>
      <c r="BM55" s="13"/>
      <c r="BN55" s="12"/>
      <c r="BO55" s="12"/>
      <c r="BP55" s="15"/>
      <c r="BQ55" s="14"/>
      <c r="BR55" s="14"/>
      <c r="BS55" s="14">
        <v>147.6</v>
      </c>
      <c r="BT55" s="11"/>
    </row>
    <row r="56" spans="1:72" ht="16.5" thickBot="1" x14ac:dyDescent="0.3">
      <c r="A56" s="19" t="s">
        <v>139</v>
      </c>
      <c r="B56" s="20" t="s">
        <v>140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/>
      <c r="R56" s="21"/>
      <c r="S56" s="21"/>
      <c r="T56" s="23"/>
      <c r="U56" s="33">
        <f>U57</f>
        <v>0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3"/>
      <c r="AP56" s="12"/>
      <c r="AQ56" s="12"/>
      <c r="AR56" s="14"/>
      <c r="AS56" s="15"/>
      <c r="AT56" s="12"/>
      <c r="AU56" s="13"/>
      <c r="AV56" s="12"/>
      <c r="AW56" s="12"/>
      <c r="AX56" s="14"/>
      <c r="AY56" s="15"/>
      <c r="AZ56" s="12"/>
      <c r="BA56" s="13"/>
      <c r="BB56" s="12"/>
      <c r="BC56" s="12"/>
      <c r="BD56" s="14"/>
      <c r="BE56" s="15"/>
      <c r="BF56" s="12"/>
      <c r="BG56" s="13"/>
      <c r="BH56" s="12"/>
      <c r="BI56" s="12"/>
      <c r="BJ56" s="14"/>
      <c r="BK56" s="15"/>
      <c r="BL56" s="12"/>
      <c r="BM56" s="13"/>
      <c r="BN56" s="12"/>
      <c r="BO56" s="12"/>
      <c r="BP56" s="15"/>
      <c r="BQ56" s="14"/>
      <c r="BR56" s="14"/>
      <c r="BS56" s="14">
        <v>112</v>
      </c>
      <c r="BT56" s="11"/>
    </row>
    <row r="57" spans="1:72" ht="36.75" customHeight="1" thickBot="1" x14ac:dyDescent="0.3">
      <c r="A57" s="19" t="s">
        <v>141</v>
      </c>
      <c r="B57" s="20" t="s">
        <v>140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 t="s">
        <v>82</v>
      </c>
      <c r="R57" s="21"/>
      <c r="S57" s="21"/>
      <c r="T57" s="23"/>
      <c r="U57" s="33">
        <v>0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3"/>
      <c r="AP57" s="12"/>
      <c r="AQ57" s="12"/>
      <c r="AR57" s="14"/>
      <c r="AS57" s="15"/>
      <c r="AT57" s="12"/>
      <c r="AU57" s="13"/>
      <c r="AV57" s="12"/>
      <c r="AW57" s="12"/>
      <c r="AX57" s="14"/>
      <c r="AY57" s="15"/>
      <c r="AZ57" s="12"/>
      <c r="BA57" s="13"/>
      <c r="BB57" s="12"/>
      <c r="BC57" s="12"/>
      <c r="BD57" s="14"/>
      <c r="BE57" s="15"/>
      <c r="BF57" s="12"/>
      <c r="BG57" s="13"/>
      <c r="BH57" s="12"/>
      <c r="BI57" s="12"/>
      <c r="BJ57" s="14"/>
      <c r="BK57" s="15"/>
      <c r="BL57" s="12"/>
      <c r="BM57" s="13"/>
      <c r="BN57" s="12"/>
      <c r="BO57" s="12"/>
      <c r="BP57" s="15"/>
      <c r="BQ57" s="14"/>
      <c r="BR57" s="14"/>
      <c r="BS57" s="14">
        <v>112</v>
      </c>
      <c r="BT57" s="11"/>
    </row>
    <row r="58" spans="1:72" ht="32.25" thickBot="1" x14ac:dyDescent="0.3">
      <c r="A58" s="19" t="s">
        <v>142</v>
      </c>
      <c r="B58" s="20" t="s">
        <v>143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3"/>
      <c r="U58" s="33">
        <f>U59</f>
        <v>0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3"/>
      <c r="AP58" s="12"/>
      <c r="AQ58" s="12"/>
      <c r="AR58" s="14"/>
      <c r="AS58" s="15"/>
      <c r="AT58" s="12"/>
      <c r="AU58" s="13"/>
      <c r="AV58" s="12"/>
      <c r="AW58" s="12"/>
      <c r="AX58" s="14"/>
      <c r="AY58" s="15"/>
      <c r="AZ58" s="12"/>
      <c r="BA58" s="13"/>
      <c r="BB58" s="12"/>
      <c r="BC58" s="12"/>
      <c r="BD58" s="14"/>
      <c r="BE58" s="15"/>
      <c r="BF58" s="12"/>
      <c r="BG58" s="13"/>
      <c r="BH58" s="12"/>
      <c r="BI58" s="12"/>
      <c r="BJ58" s="14"/>
      <c r="BK58" s="15"/>
      <c r="BL58" s="12"/>
      <c r="BM58" s="13"/>
      <c r="BN58" s="12"/>
      <c r="BO58" s="12"/>
      <c r="BP58" s="15"/>
      <c r="BQ58" s="14"/>
      <c r="BR58" s="14"/>
      <c r="BS58" s="14">
        <v>100</v>
      </c>
      <c r="BT58" s="11"/>
    </row>
    <row r="59" spans="1:72" ht="48" thickBot="1" x14ac:dyDescent="0.3">
      <c r="A59" s="19" t="s">
        <v>144</v>
      </c>
      <c r="B59" s="20" t="s">
        <v>143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 t="s">
        <v>82</v>
      </c>
      <c r="R59" s="21"/>
      <c r="S59" s="21"/>
      <c r="T59" s="23"/>
      <c r="U59" s="33">
        <v>0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3"/>
      <c r="AP59" s="12"/>
      <c r="AQ59" s="12"/>
      <c r="AR59" s="14"/>
      <c r="AS59" s="15"/>
      <c r="AT59" s="12"/>
      <c r="AU59" s="13"/>
      <c r="AV59" s="12"/>
      <c r="AW59" s="12"/>
      <c r="AX59" s="14"/>
      <c r="AY59" s="15"/>
      <c r="AZ59" s="12"/>
      <c r="BA59" s="13"/>
      <c r="BB59" s="12"/>
      <c r="BC59" s="12"/>
      <c r="BD59" s="14"/>
      <c r="BE59" s="15"/>
      <c r="BF59" s="12"/>
      <c r="BG59" s="13"/>
      <c r="BH59" s="12"/>
      <c r="BI59" s="12"/>
      <c r="BJ59" s="14"/>
      <c r="BK59" s="15"/>
      <c r="BL59" s="12"/>
      <c r="BM59" s="13"/>
      <c r="BN59" s="12"/>
      <c r="BO59" s="12"/>
      <c r="BP59" s="15"/>
      <c r="BQ59" s="14"/>
      <c r="BR59" s="14"/>
      <c r="BS59" s="14">
        <v>100</v>
      </c>
      <c r="BT59" s="11"/>
    </row>
    <row r="60" spans="1:72" ht="32.25" thickBot="1" x14ac:dyDescent="0.3">
      <c r="A60" s="19" t="s">
        <v>145</v>
      </c>
      <c r="B60" s="20" t="s">
        <v>146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/>
      <c r="R60" s="21"/>
      <c r="S60" s="21"/>
      <c r="T60" s="23"/>
      <c r="U60" s="33">
        <f>U61</f>
        <v>0</v>
      </c>
      <c r="V60" s="12">
        <v>1749.9</v>
      </c>
      <c r="W60" s="12">
        <v>1749.9</v>
      </c>
      <c r="X60" s="12"/>
      <c r="Y60" s="12"/>
      <c r="Z60" s="12">
        <v>795.6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3"/>
      <c r="AP60" s="12"/>
      <c r="AQ60" s="12"/>
      <c r="AR60" s="14"/>
      <c r="AS60" s="15"/>
      <c r="AT60" s="12"/>
      <c r="AU60" s="13"/>
      <c r="AV60" s="12"/>
      <c r="AW60" s="12"/>
      <c r="AX60" s="14"/>
      <c r="AY60" s="15"/>
      <c r="AZ60" s="12"/>
      <c r="BA60" s="13"/>
      <c r="BB60" s="12"/>
      <c r="BC60" s="12"/>
      <c r="BD60" s="14"/>
      <c r="BE60" s="15"/>
      <c r="BF60" s="12"/>
      <c r="BG60" s="13"/>
      <c r="BH60" s="12"/>
      <c r="BI60" s="12"/>
      <c r="BJ60" s="14"/>
      <c r="BK60" s="15"/>
      <c r="BL60" s="12"/>
      <c r="BM60" s="13"/>
      <c r="BN60" s="12"/>
      <c r="BO60" s="12"/>
      <c r="BP60" s="15"/>
      <c r="BQ60" s="14"/>
      <c r="BR60" s="14"/>
      <c r="BS60" s="14">
        <v>2545.5</v>
      </c>
      <c r="BT60" s="11"/>
    </row>
    <row r="61" spans="1:72" ht="48" thickBot="1" x14ac:dyDescent="0.3">
      <c r="A61" s="19" t="s">
        <v>147</v>
      </c>
      <c r="B61" s="20" t="s">
        <v>146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 t="s">
        <v>74</v>
      </c>
      <c r="R61" s="21"/>
      <c r="S61" s="21"/>
      <c r="T61" s="23"/>
      <c r="U61" s="33">
        <v>0</v>
      </c>
      <c r="V61" s="12">
        <v>1749.9</v>
      </c>
      <c r="W61" s="12">
        <v>1749.9</v>
      </c>
      <c r="X61" s="12"/>
      <c r="Y61" s="12"/>
      <c r="Z61" s="12">
        <v>795.6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3"/>
      <c r="AP61" s="12"/>
      <c r="AQ61" s="12"/>
      <c r="AR61" s="14"/>
      <c r="AS61" s="15"/>
      <c r="AT61" s="12"/>
      <c r="AU61" s="13"/>
      <c r="AV61" s="12"/>
      <c r="AW61" s="12"/>
      <c r="AX61" s="14"/>
      <c r="AY61" s="15"/>
      <c r="AZ61" s="12"/>
      <c r="BA61" s="13"/>
      <c r="BB61" s="12"/>
      <c r="BC61" s="12"/>
      <c r="BD61" s="14"/>
      <c r="BE61" s="15"/>
      <c r="BF61" s="12"/>
      <c r="BG61" s="13"/>
      <c r="BH61" s="12"/>
      <c r="BI61" s="12"/>
      <c r="BJ61" s="14"/>
      <c r="BK61" s="15"/>
      <c r="BL61" s="12"/>
      <c r="BM61" s="13"/>
      <c r="BN61" s="12"/>
      <c r="BO61" s="12"/>
      <c r="BP61" s="15"/>
      <c r="BQ61" s="14"/>
      <c r="BR61" s="14"/>
      <c r="BS61" s="14">
        <v>2545.5</v>
      </c>
      <c r="BT61" s="11"/>
    </row>
    <row r="62" spans="1:72" ht="32.25" thickBot="1" x14ac:dyDescent="0.3">
      <c r="A62" s="19" t="s">
        <v>148</v>
      </c>
      <c r="B62" s="20" t="s">
        <v>149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2"/>
      <c r="R62" s="21"/>
      <c r="S62" s="21"/>
      <c r="T62" s="23"/>
      <c r="U62" s="33">
        <f>U63</f>
        <v>0</v>
      </c>
      <c r="V62" s="12"/>
      <c r="W62" s="12"/>
      <c r="X62" s="12">
        <v>2000</v>
      </c>
      <c r="Y62" s="12"/>
      <c r="Z62" s="12">
        <v>139.30000000000001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3"/>
      <c r="AP62" s="12"/>
      <c r="AQ62" s="12"/>
      <c r="AR62" s="14"/>
      <c r="AS62" s="15"/>
      <c r="AT62" s="12"/>
      <c r="AU62" s="13"/>
      <c r="AV62" s="12"/>
      <c r="AW62" s="12"/>
      <c r="AX62" s="14"/>
      <c r="AY62" s="15"/>
      <c r="AZ62" s="12"/>
      <c r="BA62" s="13"/>
      <c r="BB62" s="12"/>
      <c r="BC62" s="12"/>
      <c r="BD62" s="14"/>
      <c r="BE62" s="15"/>
      <c r="BF62" s="12"/>
      <c r="BG62" s="13"/>
      <c r="BH62" s="12"/>
      <c r="BI62" s="12"/>
      <c r="BJ62" s="14"/>
      <c r="BK62" s="15"/>
      <c r="BL62" s="12"/>
      <c r="BM62" s="13"/>
      <c r="BN62" s="12"/>
      <c r="BO62" s="12"/>
      <c r="BP62" s="15"/>
      <c r="BQ62" s="14"/>
      <c r="BR62" s="14"/>
      <c r="BS62" s="14">
        <v>2239.8000000000002</v>
      </c>
      <c r="BT62" s="11"/>
    </row>
    <row r="63" spans="1:72" ht="48" thickBot="1" x14ac:dyDescent="0.3">
      <c r="A63" s="19" t="s">
        <v>150</v>
      </c>
      <c r="B63" s="20" t="s">
        <v>149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2" t="s">
        <v>74</v>
      </c>
      <c r="R63" s="21"/>
      <c r="S63" s="21"/>
      <c r="T63" s="23"/>
      <c r="U63" s="33">
        <v>0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3"/>
      <c r="AP63" s="12"/>
      <c r="AQ63" s="12"/>
      <c r="AR63" s="14"/>
      <c r="AS63" s="15"/>
      <c r="AT63" s="12"/>
      <c r="AU63" s="13"/>
      <c r="AV63" s="12"/>
      <c r="AW63" s="12"/>
      <c r="AX63" s="14"/>
      <c r="AY63" s="15"/>
      <c r="AZ63" s="12"/>
      <c r="BA63" s="13"/>
      <c r="BB63" s="12"/>
      <c r="BC63" s="12"/>
      <c r="BD63" s="14"/>
      <c r="BE63" s="15"/>
      <c r="BF63" s="12"/>
      <c r="BG63" s="13"/>
      <c r="BH63" s="12"/>
      <c r="BI63" s="12"/>
      <c r="BJ63" s="14"/>
      <c r="BK63" s="15"/>
      <c r="BL63" s="12"/>
      <c r="BM63" s="13"/>
      <c r="BN63" s="12"/>
      <c r="BO63" s="12"/>
      <c r="BP63" s="15"/>
      <c r="BQ63" s="14"/>
      <c r="BR63" s="14"/>
      <c r="BS63" s="14">
        <v>5.5</v>
      </c>
      <c r="BT63" s="11"/>
    </row>
    <row r="64" spans="1:72" ht="32.25" thickBot="1" x14ac:dyDescent="0.3">
      <c r="A64" s="19" t="s">
        <v>151</v>
      </c>
      <c r="B64" s="20" t="s">
        <v>152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2"/>
      <c r="R64" s="21"/>
      <c r="S64" s="21"/>
      <c r="T64" s="23"/>
      <c r="U64" s="33">
        <f>U65</f>
        <v>0</v>
      </c>
      <c r="V64" s="12"/>
      <c r="W64" s="12"/>
      <c r="X64" s="12">
        <v>1000</v>
      </c>
      <c r="Y64" s="12"/>
      <c r="Z64" s="12">
        <v>56.7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3"/>
      <c r="AP64" s="12"/>
      <c r="AQ64" s="12"/>
      <c r="AR64" s="14"/>
      <c r="AS64" s="15"/>
      <c r="AT64" s="12"/>
      <c r="AU64" s="13"/>
      <c r="AV64" s="12"/>
      <c r="AW64" s="12"/>
      <c r="AX64" s="14"/>
      <c r="AY64" s="15"/>
      <c r="AZ64" s="12"/>
      <c r="BA64" s="13"/>
      <c r="BB64" s="12"/>
      <c r="BC64" s="12"/>
      <c r="BD64" s="14"/>
      <c r="BE64" s="15"/>
      <c r="BF64" s="12"/>
      <c r="BG64" s="13"/>
      <c r="BH64" s="12"/>
      <c r="BI64" s="12"/>
      <c r="BJ64" s="14"/>
      <c r="BK64" s="15"/>
      <c r="BL64" s="12"/>
      <c r="BM64" s="13"/>
      <c r="BN64" s="12"/>
      <c r="BO64" s="12"/>
      <c r="BP64" s="15"/>
      <c r="BQ64" s="14"/>
      <c r="BR64" s="14"/>
      <c r="BS64" s="14">
        <v>1101.7</v>
      </c>
      <c r="BT64" s="11"/>
    </row>
    <row r="65" spans="1:72" ht="48" thickBot="1" x14ac:dyDescent="0.3">
      <c r="A65" s="19" t="s">
        <v>153</v>
      </c>
      <c r="B65" s="20" t="s">
        <v>152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2" t="s">
        <v>154</v>
      </c>
      <c r="R65" s="21"/>
      <c r="S65" s="21"/>
      <c r="T65" s="23"/>
      <c r="U65" s="33">
        <v>0</v>
      </c>
      <c r="V65" s="12"/>
      <c r="W65" s="12"/>
      <c r="X65" s="12">
        <v>1000</v>
      </c>
      <c r="Y65" s="12"/>
      <c r="Z65" s="12">
        <v>56.7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3"/>
      <c r="AP65" s="12"/>
      <c r="AQ65" s="12"/>
      <c r="AR65" s="14"/>
      <c r="AS65" s="15"/>
      <c r="AT65" s="12"/>
      <c r="AU65" s="13"/>
      <c r="AV65" s="12"/>
      <c r="AW65" s="12"/>
      <c r="AX65" s="14"/>
      <c r="AY65" s="15"/>
      <c r="AZ65" s="12"/>
      <c r="BA65" s="13"/>
      <c r="BB65" s="12"/>
      <c r="BC65" s="12"/>
      <c r="BD65" s="14"/>
      <c r="BE65" s="15"/>
      <c r="BF65" s="12"/>
      <c r="BG65" s="13"/>
      <c r="BH65" s="12"/>
      <c r="BI65" s="12"/>
      <c r="BJ65" s="14"/>
      <c r="BK65" s="15"/>
      <c r="BL65" s="12"/>
      <c r="BM65" s="13"/>
      <c r="BN65" s="12"/>
      <c r="BO65" s="12"/>
      <c r="BP65" s="15"/>
      <c r="BQ65" s="14"/>
      <c r="BR65" s="14"/>
      <c r="BS65" s="14">
        <v>1101.7</v>
      </c>
      <c r="BT65" s="11"/>
    </row>
    <row r="66" spans="1:72" ht="16.5" thickBot="1" x14ac:dyDescent="0.3">
      <c r="A66" s="19" t="s">
        <v>155</v>
      </c>
      <c r="B66" s="20" t="s">
        <v>156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2"/>
      <c r="R66" s="21"/>
      <c r="S66" s="21"/>
      <c r="T66" s="23"/>
      <c r="U66" s="33">
        <f>U67</f>
        <v>0</v>
      </c>
      <c r="V66" s="12"/>
      <c r="W66" s="12"/>
      <c r="X66" s="12">
        <v>1000</v>
      </c>
      <c r="Y66" s="12"/>
      <c r="Z66" s="12">
        <v>82.6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3"/>
      <c r="AP66" s="12"/>
      <c r="AQ66" s="12"/>
      <c r="AR66" s="14"/>
      <c r="AS66" s="15"/>
      <c r="AT66" s="12"/>
      <c r="AU66" s="13"/>
      <c r="AV66" s="12"/>
      <c r="AW66" s="12"/>
      <c r="AX66" s="14"/>
      <c r="AY66" s="15"/>
      <c r="AZ66" s="12"/>
      <c r="BA66" s="13"/>
      <c r="BB66" s="12"/>
      <c r="BC66" s="12"/>
      <c r="BD66" s="14"/>
      <c r="BE66" s="15"/>
      <c r="BF66" s="12"/>
      <c r="BG66" s="13"/>
      <c r="BH66" s="12"/>
      <c r="BI66" s="12"/>
      <c r="BJ66" s="14"/>
      <c r="BK66" s="15"/>
      <c r="BL66" s="12"/>
      <c r="BM66" s="13"/>
      <c r="BN66" s="12"/>
      <c r="BO66" s="12"/>
      <c r="BP66" s="15"/>
      <c r="BQ66" s="14"/>
      <c r="BR66" s="14"/>
      <c r="BS66" s="14">
        <v>1132.5999999999999</v>
      </c>
      <c r="BT66" s="11"/>
    </row>
    <row r="67" spans="1:72" ht="48" thickBot="1" x14ac:dyDescent="0.3">
      <c r="A67" s="19" t="s">
        <v>157</v>
      </c>
      <c r="B67" s="20" t="s">
        <v>156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2" t="s">
        <v>154</v>
      </c>
      <c r="R67" s="21"/>
      <c r="S67" s="21"/>
      <c r="T67" s="23"/>
      <c r="U67" s="33">
        <v>0</v>
      </c>
      <c r="V67" s="12"/>
      <c r="W67" s="12"/>
      <c r="X67" s="12">
        <v>1000</v>
      </c>
      <c r="Y67" s="12"/>
      <c r="Z67" s="12">
        <v>82.6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3"/>
      <c r="AP67" s="12"/>
      <c r="AQ67" s="12"/>
      <c r="AR67" s="14"/>
      <c r="AS67" s="15"/>
      <c r="AT67" s="12"/>
      <c r="AU67" s="13"/>
      <c r="AV67" s="12"/>
      <c r="AW67" s="12"/>
      <c r="AX67" s="14"/>
      <c r="AY67" s="15"/>
      <c r="AZ67" s="12"/>
      <c r="BA67" s="13"/>
      <c r="BB67" s="12"/>
      <c r="BC67" s="12"/>
      <c r="BD67" s="14"/>
      <c r="BE67" s="15"/>
      <c r="BF67" s="12"/>
      <c r="BG67" s="13"/>
      <c r="BH67" s="12"/>
      <c r="BI67" s="12"/>
      <c r="BJ67" s="14"/>
      <c r="BK67" s="15"/>
      <c r="BL67" s="12"/>
      <c r="BM67" s="13"/>
      <c r="BN67" s="12"/>
      <c r="BO67" s="12"/>
      <c r="BP67" s="15"/>
      <c r="BQ67" s="14"/>
      <c r="BR67" s="14"/>
      <c r="BS67" s="14">
        <v>1132.5999999999999</v>
      </c>
      <c r="BT67" s="11"/>
    </row>
    <row r="68" spans="1:72" ht="16.5" thickBot="1" x14ac:dyDescent="0.3">
      <c r="A68" s="19" t="s">
        <v>75</v>
      </c>
      <c r="B68" s="20" t="s">
        <v>158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2"/>
      <c r="R68" s="21"/>
      <c r="S68" s="21"/>
      <c r="T68" s="23"/>
      <c r="U68" s="33">
        <f>U69+U75+U78</f>
        <v>22962.100000000002</v>
      </c>
      <c r="V68" s="12"/>
      <c r="W68" s="12"/>
      <c r="X68" s="12"/>
      <c r="Y68" s="12"/>
      <c r="Z68" s="12"/>
      <c r="AA68" s="12"/>
      <c r="AB68" s="12"/>
      <c r="AC68" s="12">
        <v>104201.1</v>
      </c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>
        <v>2500</v>
      </c>
      <c r="AO68" s="13"/>
      <c r="AP68" s="12"/>
      <c r="AQ68" s="12"/>
      <c r="AR68" s="14"/>
      <c r="AS68" s="15"/>
      <c r="AT68" s="12">
        <v>106701.1</v>
      </c>
      <c r="AU68" s="13"/>
      <c r="AV68" s="12"/>
      <c r="AW68" s="12"/>
      <c r="AX68" s="14"/>
      <c r="AY68" s="15"/>
      <c r="AZ68" s="12">
        <v>137154.20000000001</v>
      </c>
      <c r="BA68" s="13"/>
      <c r="BB68" s="12"/>
      <c r="BC68" s="12"/>
      <c r="BD68" s="14"/>
      <c r="BE68" s="15"/>
      <c r="BF68" s="12"/>
      <c r="BG68" s="13"/>
      <c r="BH68" s="12"/>
      <c r="BI68" s="12"/>
      <c r="BJ68" s="14"/>
      <c r="BK68" s="15"/>
      <c r="BL68" s="12">
        <v>137154.20000000001</v>
      </c>
      <c r="BM68" s="13"/>
      <c r="BN68" s="12"/>
      <c r="BO68" s="12"/>
      <c r="BP68" s="15"/>
      <c r="BQ68" s="14"/>
      <c r="BR68" s="14"/>
      <c r="BS68" s="14">
        <v>118923.9</v>
      </c>
      <c r="BT68" s="11"/>
    </row>
    <row r="69" spans="1:72" ht="48" thickBot="1" x14ac:dyDescent="0.3">
      <c r="A69" s="19" t="s">
        <v>159</v>
      </c>
      <c r="B69" s="20" t="s">
        <v>160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2"/>
      <c r="R69" s="21"/>
      <c r="S69" s="21"/>
      <c r="T69" s="23"/>
      <c r="U69" s="33">
        <f>U70+U72</f>
        <v>18770.900000000001</v>
      </c>
      <c r="V69" s="12"/>
      <c r="W69" s="12"/>
      <c r="X69" s="12"/>
      <c r="Y69" s="12"/>
      <c r="Z69" s="12"/>
      <c r="AA69" s="12"/>
      <c r="AB69" s="12"/>
      <c r="AC69" s="12">
        <v>73426.899999999994</v>
      </c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3"/>
      <c r="AP69" s="12"/>
      <c r="AQ69" s="12"/>
      <c r="AR69" s="14"/>
      <c r="AS69" s="15"/>
      <c r="AT69" s="12">
        <v>73426.899999999994</v>
      </c>
      <c r="AU69" s="13"/>
      <c r="AV69" s="12"/>
      <c r="AW69" s="12"/>
      <c r="AX69" s="14"/>
      <c r="AY69" s="15"/>
      <c r="AZ69" s="12">
        <v>110824.8</v>
      </c>
      <c r="BA69" s="13"/>
      <c r="BB69" s="12"/>
      <c r="BC69" s="12"/>
      <c r="BD69" s="14"/>
      <c r="BE69" s="15"/>
      <c r="BF69" s="12"/>
      <c r="BG69" s="13"/>
      <c r="BH69" s="12"/>
      <c r="BI69" s="12"/>
      <c r="BJ69" s="14"/>
      <c r="BK69" s="15"/>
      <c r="BL69" s="12">
        <v>110824.8</v>
      </c>
      <c r="BM69" s="13"/>
      <c r="BN69" s="12"/>
      <c r="BO69" s="12"/>
      <c r="BP69" s="15"/>
      <c r="BQ69" s="14"/>
      <c r="BR69" s="14"/>
      <c r="BS69" s="14">
        <v>74254.899999999994</v>
      </c>
      <c r="BT69" s="11"/>
    </row>
    <row r="70" spans="1:72" ht="48" thickBot="1" x14ac:dyDescent="0.3">
      <c r="A70" s="19" t="s">
        <v>161</v>
      </c>
      <c r="B70" s="20" t="s">
        <v>162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2"/>
      <c r="R70" s="21"/>
      <c r="S70" s="21"/>
      <c r="T70" s="23"/>
      <c r="U70" s="33">
        <f>U71</f>
        <v>175.9</v>
      </c>
      <c r="V70" s="12"/>
      <c r="W70" s="12"/>
      <c r="X70" s="12"/>
      <c r="Y70" s="12"/>
      <c r="Z70" s="12"/>
      <c r="AA70" s="12"/>
      <c r="AB70" s="12"/>
      <c r="AC70" s="12">
        <v>1960</v>
      </c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3"/>
      <c r="AP70" s="12"/>
      <c r="AQ70" s="12"/>
      <c r="AR70" s="14"/>
      <c r="AS70" s="15"/>
      <c r="AT70" s="12">
        <v>1960</v>
      </c>
      <c r="AU70" s="13"/>
      <c r="AV70" s="12"/>
      <c r="AW70" s="12"/>
      <c r="AX70" s="14"/>
      <c r="AY70" s="15"/>
      <c r="AZ70" s="12">
        <v>1960</v>
      </c>
      <c r="BA70" s="13"/>
      <c r="BB70" s="12"/>
      <c r="BC70" s="12"/>
      <c r="BD70" s="14"/>
      <c r="BE70" s="15"/>
      <c r="BF70" s="12"/>
      <c r="BG70" s="13"/>
      <c r="BH70" s="12"/>
      <c r="BI70" s="12"/>
      <c r="BJ70" s="14"/>
      <c r="BK70" s="15"/>
      <c r="BL70" s="12">
        <v>1960</v>
      </c>
      <c r="BM70" s="13"/>
      <c r="BN70" s="12"/>
      <c r="BO70" s="12"/>
      <c r="BP70" s="15"/>
      <c r="BQ70" s="14"/>
      <c r="BR70" s="14"/>
      <c r="BS70" s="14">
        <v>4175</v>
      </c>
      <c r="BT70" s="11"/>
    </row>
    <row r="71" spans="1:72" ht="63.75" thickBot="1" x14ac:dyDescent="0.3">
      <c r="A71" s="24" t="s">
        <v>163</v>
      </c>
      <c r="B71" s="20" t="s">
        <v>162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2" t="s">
        <v>82</v>
      </c>
      <c r="R71" s="21"/>
      <c r="S71" s="21"/>
      <c r="T71" s="23"/>
      <c r="U71" s="33">
        <v>175.9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>
        <v>1960</v>
      </c>
      <c r="AO71" s="13"/>
      <c r="AP71" s="12"/>
      <c r="AQ71" s="12"/>
      <c r="AR71" s="14"/>
      <c r="AS71" s="15"/>
      <c r="AT71" s="12">
        <v>1960</v>
      </c>
      <c r="AU71" s="13"/>
      <c r="AV71" s="12"/>
      <c r="AW71" s="12"/>
      <c r="AX71" s="14"/>
      <c r="AY71" s="15"/>
      <c r="AZ71" s="12"/>
      <c r="BA71" s="13"/>
      <c r="BB71" s="12"/>
      <c r="BC71" s="12"/>
      <c r="BD71" s="14"/>
      <c r="BE71" s="15"/>
      <c r="BF71" s="12">
        <v>1960</v>
      </c>
      <c r="BG71" s="13"/>
      <c r="BH71" s="12"/>
      <c r="BI71" s="12"/>
      <c r="BJ71" s="14"/>
      <c r="BK71" s="15"/>
      <c r="BL71" s="12">
        <v>1960</v>
      </c>
      <c r="BM71" s="13"/>
      <c r="BN71" s="12"/>
      <c r="BO71" s="12"/>
      <c r="BP71" s="15"/>
      <c r="BQ71" s="14"/>
      <c r="BR71" s="14"/>
      <c r="BS71" s="14">
        <v>4175</v>
      </c>
      <c r="BT71" s="11"/>
    </row>
    <row r="72" spans="1:72" ht="32.25" thickBot="1" x14ac:dyDescent="0.3">
      <c r="A72" s="19" t="s">
        <v>164</v>
      </c>
      <c r="B72" s="20" t="s">
        <v>165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2"/>
      <c r="R72" s="21"/>
      <c r="S72" s="21"/>
      <c r="T72" s="23"/>
      <c r="U72" s="33">
        <f>U73+U74</f>
        <v>18595</v>
      </c>
      <c r="V72" s="12"/>
      <c r="W72" s="12"/>
      <c r="X72" s="12"/>
      <c r="Y72" s="12"/>
      <c r="Z72" s="12"/>
      <c r="AA72" s="12"/>
      <c r="AB72" s="12"/>
      <c r="AC72" s="12">
        <v>71466.899999999994</v>
      </c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3"/>
      <c r="AP72" s="12"/>
      <c r="AQ72" s="12"/>
      <c r="AR72" s="14"/>
      <c r="AS72" s="15"/>
      <c r="AT72" s="12">
        <v>71466.899999999994</v>
      </c>
      <c r="AU72" s="13"/>
      <c r="AV72" s="12"/>
      <c r="AW72" s="12"/>
      <c r="AX72" s="14"/>
      <c r="AY72" s="15"/>
      <c r="AZ72" s="12">
        <v>108864.8</v>
      </c>
      <c r="BA72" s="13"/>
      <c r="BB72" s="12"/>
      <c r="BC72" s="12"/>
      <c r="BD72" s="14"/>
      <c r="BE72" s="15"/>
      <c r="BF72" s="12"/>
      <c r="BG72" s="13"/>
      <c r="BH72" s="12"/>
      <c r="BI72" s="12"/>
      <c r="BJ72" s="14"/>
      <c r="BK72" s="15"/>
      <c r="BL72" s="12">
        <v>108864.8</v>
      </c>
      <c r="BM72" s="13"/>
      <c r="BN72" s="12"/>
      <c r="BO72" s="12"/>
      <c r="BP72" s="15"/>
      <c r="BQ72" s="14"/>
      <c r="BR72" s="14"/>
      <c r="BS72" s="14">
        <v>70079.899999999994</v>
      </c>
      <c r="BT72" s="11"/>
    </row>
    <row r="73" spans="1:72" ht="48" thickBot="1" x14ac:dyDescent="0.3">
      <c r="A73" s="19" t="s">
        <v>166</v>
      </c>
      <c r="B73" s="20" t="s">
        <v>165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2" t="s">
        <v>74</v>
      </c>
      <c r="R73" s="21"/>
      <c r="S73" s="21"/>
      <c r="T73" s="23"/>
      <c r="U73" s="33">
        <v>0</v>
      </c>
      <c r="V73" s="12"/>
      <c r="W73" s="12"/>
      <c r="X73" s="12"/>
      <c r="Y73" s="12"/>
      <c r="Z73" s="12"/>
      <c r="AA73" s="12"/>
      <c r="AB73" s="12"/>
      <c r="AC73" s="12">
        <v>44.9</v>
      </c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3"/>
      <c r="AP73" s="12"/>
      <c r="AQ73" s="12"/>
      <c r="AR73" s="14"/>
      <c r="AS73" s="15"/>
      <c r="AT73" s="12">
        <v>44.9</v>
      </c>
      <c r="AU73" s="13"/>
      <c r="AV73" s="12"/>
      <c r="AW73" s="12"/>
      <c r="AX73" s="14"/>
      <c r="AY73" s="15"/>
      <c r="AZ73" s="12">
        <v>44.9</v>
      </c>
      <c r="BA73" s="13"/>
      <c r="BB73" s="12"/>
      <c r="BC73" s="12"/>
      <c r="BD73" s="14"/>
      <c r="BE73" s="15"/>
      <c r="BF73" s="12"/>
      <c r="BG73" s="13"/>
      <c r="BH73" s="12"/>
      <c r="BI73" s="12"/>
      <c r="BJ73" s="14"/>
      <c r="BK73" s="15"/>
      <c r="BL73" s="12">
        <v>44.9</v>
      </c>
      <c r="BM73" s="13"/>
      <c r="BN73" s="12"/>
      <c r="BO73" s="12"/>
      <c r="BP73" s="15"/>
      <c r="BQ73" s="14"/>
      <c r="BR73" s="14"/>
      <c r="BS73" s="14">
        <v>44.9</v>
      </c>
      <c r="BT73" s="11"/>
    </row>
    <row r="74" spans="1:72" ht="48" thickBot="1" x14ac:dyDescent="0.3">
      <c r="A74" s="19" t="s">
        <v>167</v>
      </c>
      <c r="B74" s="20" t="s">
        <v>165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2" t="s">
        <v>168</v>
      </c>
      <c r="R74" s="21"/>
      <c r="S74" s="21"/>
      <c r="T74" s="23"/>
      <c r="U74" s="33">
        <v>18595</v>
      </c>
      <c r="V74" s="12"/>
      <c r="W74" s="12"/>
      <c r="X74" s="12"/>
      <c r="Y74" s="12"/>
      <c r="Z74" s="12"/>
      <c r="AA74" s="12"/>
      <c r="AB74" s="12"/>
      <c r="AC74" s="12">
        <v>71422</v>
      </c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3"/>
      <c r="AP74" s="12"/>
      <c r="AQ74" s="12"/>
      <c r="AR74" s="14"/>
      <c r="AS74" s="15"/>
      <c r="AT74" s="12">
        <v>71422</v>
      </c>
      <c r="AU74" s="13"/>
      <c r="AV74" s="12"/>
      <c r="AW74" s="12"/>
      <c r="AX74" s="14"/>
      <c r="AY74" s="15"/>
      <c r="AZ74" s="12">
        <v>108819.9</v>
      </c>
      <c r="BA74" s="13"/>
      <c r="BB74" s="12"/>
      <c r="BC74" s="12"/>
      <c r="BD74" s="14"/>
      <c r="BE74" s="15"/>
      <c r="BF74" s="12"/>
      <c r="BG74" s="13"/>
      <c r="BH74" s="12"/>
      <c r="BI74" s="12"/>
      <c r="BJ74" s="14"/>
      <c r="BK74" s="15"/>
      <c r="BL74" s="12">
        <v>108819.9</v>
      </c>
      <c r="BM74" s="13"/>
      <c r="BN74" s="12"/>
      <c r="BO74" s="12"/>
      <c r="BP74" s="15"/>
      <c r="BQ74" s="14"/>
      <c r="BR74" s="14"/>
      <c r="BS74" s="14">
        <v>70035</v>
      </c>
      <c r="BT74" s="11"/>
    </row>
    <row r="75" spans="1:72" ht="32.25" thickBot="1" x14ac:dyDescent="0.3">
      <c r="A75" s="19" t="s">
        <v>169</v>
      </c>
      <c r="B75" s="20" t="s">
        <v>170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2"/>
      <c r="R75" s="21"/>
      <c r="S75" s="21"/>
      <c r="T75" s="23"/>
      <c r="U75" s="33">
        <f>U76</f>
        <v>0</v>
      </c>
      <c r="V75" s="12"/>
      <c r="W75" s="12"/>
      <c r="X75" s="12"/>
      <c r="Y75" s="12"/>
      <c r="Z75" s="12"/>
      <c r="AA75" s="12"/>
      <c r="AB75" s="12"/>
      <c r="AC75" s="12">
        <v>2267.1999999999998</v>
      </c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3"/>
      <c r="AP75" s="12"/>
      <c r="AQ75" s="12"/>
      <c r="AR75" s="14"/>
      <c r="AS75" s="15"/>
      <c r="AT75" s="12">
        <v>2267.1999999999998</v>
      </c>
      <c r="AU75" s="13"/>
      <c r="AV75" s="12"/>
      <c r="AW75" s="12"/>
      <c r="AX75" s="14"/>
      <c r="AY75" s="15"/>
      <c r="AZ75" s="12">
        <v>2104.4</v>
      </c>
      <c r="BA75" s="13"/>
      <c r="BB75" s="12"/>
      <c r="BC75" s="12"/>
      <c r="BD75" s="14"/>
      <c r="BE75" s="15"/>
      <c r="BF75" s="12"/>
      <c r="BG75" s="13"/>
      <c r="BH75" s="12"/>
      <c r="BI75" s="12"/>
      <c r="BJ75" s="14"/>
      <c r="BK75" s="15"/>
      <c r="BL75" s="12">
        <v>2104.4</v>
      </c>
      <c r="BM75" s="13"/>
      <c r="BN75" s="12"/>
      <c r="BO75" s="12"/>
      <c r="BP75" s="15"/>
      <c r="BQ75" s="14"/>
      <c r="BR75" s="14"/>
      <c r="BS75" s="14">
        <v>17205</v>
      </c>
      <c r="BT75" s="11"/>
    </row>
    <row r="76" spans="1:72" ht="16.5" thickBot="1" x14ac:dyDescent="0.3">
      <c r="A76" s="19" t="s">
        <v>171</v>
      </c>
      <c r="B76" s="20" t="s">
        <v>172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2"/>
      <c r="R76" s="21"/>
      <c r="S76" s="21"/>
      <c r="T76" s="23"/>
      <c r="U76" s="33">
        <f>U77</f>
        <v>0</v>
      </c>
      <c r="V76" s="12"/>
      <c r="W76" s="12"/>
      <c r="X76" s="12"/>
      <c r="Y76" s="12"/>
      <c r="Z76" s="12"/>
      <c r="AA76" s="12"/>
      <c r="AB76" s="12"/>
      <c r="AC76" s="12">
        <v>2267.1999999999998</v>
      </c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3"/>
      <c r="AP76" s="12"/>
      <c r="AQ76" s="12"/>
      <c r="AR76" s="14"/>
      <c r="AS76" s="15"/>
      <c r="AT76" s="12">
        <v>2267.1999999999998</v>
      </c>
      <c r="AU76" s="13"/>
      <c r="AV76" s="12"/>
      <c r="AW76" s="12"/>
      <c r="AX76" s="14"/>
      <c r="AY76" s="15"/>
      <c r="AZ76" s="12">
        <v>2104.4</v>
      </c>
      <c r="BA76" s="13"/>
      <c r="BB76" s="12"/>
      <c r="BC76" s="12"/>
      <c r="BD76" s="14"/>
      <c r="BE76" s="15"/>
      <c r="BF76" s="12"/>
      <c r="BG76" s="13"/>
      <c r="BH76" s="12"/>
      <c r="BI76" s="12"/>
      <c r="BJ76" s="14"/>
      <c r="BK76" s="15"/>
      <c r="BL76" s="12">
        <v>2104.4</v>
      </c>
      <c r="BM76" s="13"/>
      <c r="BN76" s="12"/>
      <c r="BO76" s="12"/>
      <c r="BP76" s="15"/>
      <c r="BQ76" s="14"/>
      <c r="BR76" s="14"/>
      <c r="BS76" s="14">
        <v>17205</v>
      </c>
      <c r="BT76" s="11"/>
    </row>
    <row r="77" spans="1:72" ht="35.25" customHeight="1" thickBot="1" x14ac:dyDescent="0.3">
      <c r="A77" s="19" t="s">
        <v>173</v>
      </c>
      <c r="B77" s="20" t="s">
        <v>172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2" t="s">
        <v>74</v>
      </c>
      <c r="R77" s="21"/>
      <c r="S77" s="21"/>
      <c r="T77" s="23"/>
      <c r="U77" s="33">
        <v>0</v>
      </c>
      <c r="V77" s="12"/>
      <c r="W77" s="12"/>
      <c r="X77" s="12"/>
      <c r="Y77" s="12"/>
      <c r="Z77" s="12"/>
      <c r="AA77" s="12"/>
      <c r="AB77" s="12"/>
      <c r="AC77" s="12">
        <v>2267.1999999999998</v>
      </c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3"/>
      <c r="AP77" s="12"/>
      <c r="AQ77" s="12"/>
      <c r="AR77" s="14"/>
      <c r="AS77" s="15"/>
      <c r="AT77" s="12">
        <v>2267.1999999999998</v>
      </c>
      <c r="AU77" s="13"/>
      <c r="AV77" s="12"/>
      <c r="AW77" s="12"/>
      <c r="AX77" s="14"/>
      <c r="AY77" s="15"/>
      <c r="AZ77" s="12">
        <v>2104.4</v>
      </c>
      <c r="BA77" s="13"/>
      <c r="BB77" s="12"/>
      <c r="BC77" s="12"/>
      <c r="BD77" s="14"/>
      <c r="BE77" s="15"/>
      <c r="BF77" s="12"/>
      <c r="BG77" s="13"/>
      <c r="BH77" s="12"/>
      <c r="BI77" s="12"/>
      <c r="BJ77" s="14"/>
      <c r="BK77" s="15"/>
      <c r="BL77" s="12">
        <v>2104.4</v>
      </c>
      <c r="BM77" s="13"/>
      <c r="BN77" s="12"/>
      <c r="BO77" s="12"/>
      <c r="BP77" s="15"/>
      <c r="BQ77" s="14"/>
      <c r="BR77" s="14"/>
      <c r="BS77" s="14">
        <v>17205</v>
      </c>
      <c r="BT77" s="11"/>
    </row>
    <row r="78" spans="1:72" ht="32.25" thickBot="1" x14ac:dyDescent="0.3">
      <c r="A78" s="19" t="s">
        <v>174</v>
      </c>
      <c r="B78" s="20" t="s">
        <v>175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2"/>
      <c r="R78" s="21"/>
      <c r="S78" s="21"/>
      <c r="T78" s="23"/>
      <c r="U78" s="33">
        <f>U79+U82+U84</f>
        <v>4191.2</v>
      </c>
      <c r="V78" s="12"/>
      <c r="W78" s="12"/>
      <c r="X78" s="12"/>
      <c r="Y78" s="12"/>
      <c r="Z78" s="12"/>
      <c r="AA78" s="12"/>
      <c r="AB78" s="12"/>
      <c r="AC78" s="12">
        <v>28507</v>
      </c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>
        <v>2500</v>
      </c>
      <c r="AO78" s="13"/>
      <c r="AP78" s="12"/>
      <c r="AQ78" s="12"/>
      <c r="AR78" s="14"/>
      <c r="AS78" s="15"/>
      <c r="AT78" s="12">
        <v>31007</v>
      </c>
      <c r="AU78" s="13"/>
      <c r="AV78" s="12"/>
      <c r="AW78" s="12"/>
      <c r="AX78" s="14"/>
      <c r="AY78" s="15"/>
      <c r="AZ78" s="12">
        <v>24225</v>
      </c>
      <c r="BA78" s="13"/>
      <c r="BB78" s="12"/>
      <c r="BC78" s="12"/>
      <c r="BD78" s="14"/>
      <c r="BE78" s="15"/>
      <c r="BF78" s="12"/>
      <c r="BG78" s="13"/>
      <c r="BH78" s="12"/>
      <c r="BI78" s="12"/>
      <c r="BJ78" s="14"/>
      <c r="BK78" s="15"/>
      <c r="BL78" s="12">
        <v>24225</v>
      </c>
      <c r="BM78" s="13"/>
      <c r="BN78" s="12"/>
      <c r="BO78" s="12"/>
      <c r="BP78" s="15"/>
      <c r="BQ78" s="14"/>
      <c r="BR78" s="14"/>
      <c r="BS78" s="14">
        <v>27464</v>
      </c>
      <c r="BT78" s="11"/>
    </row>
    <row r="79" spans="1:72" ht="16.5" thickBot="1" x14ac:dyDescent="0.3">
      <c r="A79" s="19" t="s">
        <v>176</v>
      </c>
      <c r="B79" s="20" t="s">
        <v>177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2"/>
      <c r="R79" s="21"/>
      <c r="S79" s="21"/>
      <c r="T79" s="23"/>
      <c r="U79" s="33">
        <f>U80+U81</f>
        <v>3406.4</v>
      </c>
      <c r="V79" s="12"/>
      <c r="W79" s="12"/>
      <c r="X79" s="12"/>
      <c r="Y79" s="12"/>
      <c r="Z79" s="12"/>
      <c r="AA79" s="12"/>
      <c r="AB79" s="12"/>
      <c r="AC79" s="12">
        <v>500</v>
      </c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>
        <v>2500</v>
      </c>
      <c r="AO79" s="13"/>
      <c r="AP79" s="12"/>
      <c r="AQ79" s="12"/>
      <c r="AR79" s="14"/>
      <c r="AS79" s="15"/>
      <c r="AT79" s="12">
        <v>3000</v>
      </c>
      <c r="AU79" s="13"/>
      <c r="AV79" s="12"/>
      <c r="AW79" s="12"/>
      <c r="AX79" s="14"/>
      <c r="AY79" s="15"/>
      <c r="AZ79" s="12">
        <v>500</v>
      </c>
      <c r="BA79" s="13"/>
      <c r="BB79" s="12"/>
      <c r="BC79" s="12"/>
      <c r="BD79" s="14"/>
      <c r="BE79" s="15"/>
      <c r="BF79" s="12"/>
      <c r="BG79" s="13"/>
      <c r="BH79" s="12"/>
      <c r="BI79" s="12"/>
      <c r="BJ79" s="14"/>
      <c r="BK79" s="15"/>
      <c r="BL79" s="12">
        <v>500</v>
      </c>
      <c r="BM79" s="13"/>
      <c r="BN79" s="12"/>
      <c r="BO79" s="12"/>
      <c r="BP79" s="15"/>
      <c r="BQ79" s="14"/>
      <c r="BR79" s="14"/>
      <c r="BS79" s="14">
        <v>8602.5</v>
      </c>
      <c r="BT79" s="11"/>
    </row>
    <row r="80" spans="1:72" ht="35.25" customHeight="1" thickBot="1" x14ac:dyDescent="0.3">
      <c r="A80" s="19" t="s">
        <v>178</v>
      </c>
      <c r="B80" s="20" t="s">
        <v>177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2" t="s">
        <v>74</v>
      </c>
      <c r="R80" s="21"/>
      <c r="S80" s="21"/>
      <c r="T80" s="23"/>
      <c r="U80" s="33">
        <v>3406.4</v>
      </c>
      <c r="V80" s="12"/>
      <c r="W80" s="12"/>
      <c r="X80" s="12"/>
      <c r="Y80" s="12"/>
      <c r="Z80" s="12"/>
      <c r="AA80" s="12"/>
      <c r="AB80" s="12"/>
      <c r="AC80" s="12">
        <v>500</v>
      </c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>
        <v>2500</v>
      </c>
      <c r="AO80" s="13"/>
      <c r="AP80" s="12"/>
      <c r="AQ80" s="12"/>
      <c r="AR80" s="14"/>
      <c r="AS80" s="15"/>
      <c r="AT80" s="12">
        <v>3000</v>
      </c>
      <c r="AU80" s="13"/>
      <c r="AV80" s="12"/>
      <c r="AW80" s="12"/>
      <c r="AX80" s="14"/>
      <c r="AY80" s="15"/>
      <c r="AZ80" s="12">
        <v>500</v>
      </c>
      <c r="BA80" s="13"/>
      <c r="BB80" s="12"/>
      <c r="BC80" s="12"/>
      <c r="BD80" s="14"/>
      <c r="BE80" s="15"/>
      <c r="BF80" s="12"/>
      <c r="BG80" s="13"/>
      <c r="BH80" s="12"/>
      <c r="BI80" s="12"/>
      <c r="BJ80" s="14"/>
      <c r="BK80" s="15"/>
      <c r="BL80" s="12">
        <v>500</v>
      </c>
      <c r="BM80" s="13"/>
      <c r="BN80" s="12"/>
      <c r="BO80" s="12"/>
      <c r="BP80" s="15"/>
      <c r="BQ80" s="14"/>
      <c r="BR80" s="14"/>
      <c r="BS80" s="14">
        <v>8599</v>
      </c>
      <c r="BT80" s="11"/>
    </row>
    <row r="81" spans="1:72" ht="32.25" thickBot="1" x14ac:dyDescent="0.3">
      <c r="A81" s="19" t="s">
        <v>179</v>
      </c>
      <c r="B81" s="20" t="s">
        <v>177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2" t="s">
        <v>168</v>
      </c>
      <c r="R81" s="21"/>
      <c r="S81" s="21"/>
      <c r="T81" s="23"/>
      <c r="U81" s="33">
        <v>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3"/>
      <c r="AP81" s="12"/>
      <c r="AQ81" s="12"/>
      <c r="AR81" s="14"/>
      <c r="AS81" s="15"/>
      <c r="AT81" s="12"/>
      <c r="AU81" s="13"/>
      <c r="AV81" s="12"/>
      <c r="AW81" s="12"/>
      <c r="AX81" s="14"/>
      <c r="AY81" s="15"/>
      <c r="AZ81" s="12"/>
      <c r="BA81" s="13"/>
      <c r="BB81" s="12"/>
      <c r="BC81" s="12"/>
      <c r="BD81" s="14"/>
      <c r="BE81" s="15"/>
      <c r="BF81" s="12"/>
      <c r="BG81" s="13"/>
      <c r="BH81" s="12"/>
      <c r="BI81" s="12"/>
      <c r="BJ81" s="14"/>
      <c r="BK81" s="15"/>
      <c r="BL81" s="12"/>
      <c r="BM81" s="13"/>
      <c r="BN81" s="12"/>
      <c r="BO81" s="12"/>
      <c r="BP81" s="15"/>
      <c r="BQ81" s="14"/>
      <c r="BR81" s="14"/>
      <c r="BS81" s="14">
        <v>3.5</v>
      </c>
      <c r="BT81" s="11"/>
    </row>
    <row r="82" spans="1:72" ht="16.5" thickBot="1" x14ac:dyDescent="0.3">
      <c r="A82" s="19" t="s">
        <v>180</v>
      </c>
      <c r="B82" s="20" t="s">
        <v>181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2"/>
      <c r="R82" s="21"/>
      <c r="S82" s="21"/>
      <c r="T82" s="23"/>
      <c r="U82" s="33">
        <f>U83</f>
        <v>762.4</v>
      </c>
      <c r="V82" s="12"/>
      <c r="W82" s="12"/>
      <c r="X82" s="12"/>
      <c r="Y82" s="12"/>
      <c r="Z82" s="12"/>
      <c r="AA82" s="12"/>
      <c r="AB82" s="12"/>
      <c r="AC82" s="12">
        <v>27707</v>
      </c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3"/>
      <c r="AP82" s="12"/>
      <c r="AQ82" s="12"/>
      <c r="AR82" s="14"/>
      <c r="AS82" s="15"/>
      <c r="AT82" s="12">
        <v>27707</v>
      </c>
      <c r="AU82" s="13"/>
      <c r="AV82" s="12"/>
      <c r="AW82" s="12"/>
      <c r="AX82" s="14"/>
      <c r="AY82" s="15"/>
      <c r="AZ82" s="12">
        <v>23725</v>
      </c>
      <c r="BA82" s="13"/>
      <c r="BB82" s="12"/>
      <c r="BC82" s="12"/>
      <c r="BD82" s="14"/>
      <c r="BE82" s="15"/>
      <c r="BF82" s="12"/>
      <c r="BG82" s="13"/>
      <c r="BH82" s="12"/>
      <c r="BI82" s="12"/>
      <c r="BJ82" s="14"/>
      <c r="BK82" s="15"/>
      <c r="BL82" s="12">
        <v>23725</v>
      </c>
      <c r="BM82" s="13"/>
      <c r="BN82" s="12"/>
      <c r="BO82" s="12"/>
      <c r="BP82" s="15"/>
      <c r="BQ82" s="14"/>
      <c r="BR82" s="14"/>
      <c r="BS82" s="14">
        <v>18611.5</v>
      </c>
      <c r="BT82" s="11"/>
    </row>
    <row r="83" spans="1:72" ht="48" thickBot="1" x14ac:dyDescent="0.3">
      <c r="A83" s="19" t="s">
        <v>182</v>
      </c>
      <c r="B83" s="20" t="s">
        <v>181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2" t="s">
        <v>82</v>
      </c>
      <c r="R83" s="21"/>
      <c r="S83" s="21"/>
      <c r="T83" s="23"/>
      <c r="U83" s="33">
        <v>762.4</v>
      </c>
      <c r="V83" s="12"/>
      <c r="W83" s="12"/>
      <c r="X83" s="12"/>
      <c r="Y83" s="12"/>
      <c r="Z83" s="12"/>
      <c r="AA83" s="12"/>
      <c r="AB83" s="12"/>
      <c r="AC83" s="12">
        <v>27707</v>
      </c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3"/>
      <c r="AP83" s="12"/>
      <c r="AQ83" s="12"/>
      <c r="AR83" s="14"/>
      <c r="AS83" s="15"/>
      <c r="AT83" s="12">
        <v>27707</v>
      </c>
      <c r="AU83" s="13"/>
      <c r="AV83" s="12"/>
      <c r="AW83" s="12"/>
      <c r="AX83" s="14"/>
      <c r="AY83" s="15"/>
      <c r="AZ83" s="12">
        <v>23725</v>
      </c>
      <c r="BA83" s="13"/>
      <c r="BB83" s="12"/>
      <c r="BC83" s="12"/>
      <c r="BD83" s="14"/>
      <c r="BE83" s="15"/>
      <c r="BF83" s="12"/>
      <c r="BG83" s="13"/>
      <c r="BH83" s="12"/>
      <c r="BI83" s="12"/>
      <c r="BJ83" s="14"/>
      <c r="BK83" s="15"/>
      <c r="BL83" s="12">
        <v>23725</v>
      </c>
      <c r="BM83" s="13"/>
      <c r="BN83" s="12"/>
      <c r="BO83" s="12"/>
      <c r="BP83" s="15"/>
      <c r="BQ83" s="14"/>
      <c r="BR83" s="14"/>
      <c r="BS83" s="14">
        <v>18611.5</v>
      </c>
      <c r="BT83" s="11"/>
    </row>
    <row r="84" spans="1:72" ht="16.5" thickBot="1" x14ac:dyDescent="0.3">
      <c r="A84" s="19" t="s">
        <v>183</v>
      </c>
      <c r="B84" s="20" t="s">
        <v>184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2"/>
      <c r="R84" s="21"/>
      <c r="S84" s="21"/>
      <c r="T84" s="23"/>
      <c r="U84" s="33">
        <f>U85</f>
        <v>22.4</v>
      </c>
      <c r="V84" s="12"/>
      <c r="W84" s="12"/>
      <c r="X84" s="12"/>
      <c r="Y84" s="12"/>
      <c r="Z84" s="12"/>
      <c r="AA84" s="12"/>
      <c r="AB84" s="12"/>
      <c r="AC84" s="12">
        <v>300</v>
      </c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3"/>
      <c r="AP84" s="12"/>
      <c r="AQ84" s="12"/>
      <c r="AR84" s="14"/>
      <c r="AS84" s="15"/>
      <c r="AT84" s="12">
        <v>300</v>
      </c>
      <c r="AU84" s="13"/>
      <c r="AV84" s="12"/>
      <c r="AW84" s="12"/>
      <c r="AX84" s="14"/>
      <c r="AY84" s="15"/>
      <c r="AZ84" s="12"/>
      <c r="BA84" s="13"/>
      <c r="BB84" s="12"/>
      <c r="BC84" s="12"/>
      <c r="BD84" s="14"/>
      <c r="BE84" s="15"/>
      <c r="BF84" s="12"/>
      <c r="BG84" s="13"/>
      <c r="BH84" s="12"/>
      <c r="BI84" s="12"/>
      <c r="BJ84" s="14"/>
      <c r="BK84" s="15"/>
      <c r="BL84" s="12"/>
      <c r="BM84" s="13"/>
      <c r="BN84" s="12"/>
      <c r="BO84" s="12"/>
      <c r="BP84" s="15"/>
      <c r="BQ84" s="14"/>
      <c r="BR84" s="14"/>
      <c r="BS84" s="14">
        <v>250</v>
      </c>
      <c r="BT84" s="11"/>
    </row>
    <row r="85" spans="1:72" ht="32.25" thickBot="1" x14ac:dyDescent="0.3">
      <c r="A85" s="19" t="s">
        <v>185</v>
      </c>
      <c r="B85" s="20" t="s">
        <v>184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2" t="s">
        <v>82</v>
      </c>
      <c r="R85" s="21"/>
      <c r="S85" s="21"/>
      <c r="T85" s="23"/>
      <c r="U85" s="33">
        <v>22.4</v>
      </c>
      <c r="V85" s="12"/>
      <c r="W85" s="12"/>
      <c r="X85" s="12"/>
      <c r="Y85" s="12"/>
      <c r="Z85" s="12"/>
      <c r="AA85" s="12"/>
      <c r="AB85" s="12"/>
      <c r="AC85" s="12">
        <v>300</v>
      </c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3"/>
      <c r="AP85" s="12"/>
      <c r="AQ85" s="12"/>
      <c r="AR85" s="14"/>
      <c r="AS85" s="15"/>
      <c r="AT85" s="12">
        <v>300</v>
      </c>
      <c r="AU85" s="13"/>
      <c r="AV85" s="12"/>
      <c r="AW85" s="12"/>
      <c r="AX85" s="14"/>
      <c r="AY85" s="15"/>
      <c r="AZ85" s="12"/>
      <c r="BA85" s="13"/>
      <c r="BB85" s="12"/>
      <c r="BC85" s="12"/>
      <c r="BD85" s="14"/>
      <c r="BE85" s="15"/>
      <c r="BF85" s="12"/>
      <c r="BG85" s="13"/>
      <c r="BH85" s="12"/>
      <c r="BI85" s="12"/>
      <c r="BJ85" s="14"/>
      <c r="BK85" s="15"/>
      <c r="BL85" s="12"/>
      <c r="BM85" s="13"/>
      <c r="BN85" s="12"/>
      <c r="BO85" s="12"/>
      <c r="BP85" s="15"/>
      <c r="BQ85" s="14"/>
      <c r="BR85" s="14"/>
      <c r="BS85" s="14">
        <v>250</v>
      </c>
      <c r="BT85" s="11"/>
    </row>
    <row r="86" spans="1:72" ht="63.75" thickBot="1" x14ac:dyDescent="0.3">
      <c r="A86" s="19" t="s">
        <v>186</v>
      </c>
      <c r="B86" s="20" t="s">
        <v>187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2"/>
      <c r="R86" s="21"/>
      <c r="S86" s="21"/>
      <c r="T86" s="23"/>
      <c r="U86" s="33">
        <f>U87+U91</f>
        <v>4466.3999999999996</v>
      </c>
      <c r="V86" s="12"/>
      <c r="W86" s="12"/>
      <c r="X86" s="12">
        <v>1045.5999999999999</v>
      </c>
      <c r="Y86" s="12">
        <v>1045.5999999999999</v>
      </c>
      <c r="Z86" s="12">
        <v>43.6</v>
      </c>
      <c r="AA86" s="12"/>
      <c r="AB86" s="12"/>
      <c r="AC86" s="12">
        <v>14017.2</v>
      </c>
      <c r="AD86" s="12"/>
      <c r="AE86" s="12"/>
      <c r="AF86" s="12">
        <v>1045.9000000000001</v>
      </c>
      <c r="AG86" s="12">
        <v>1045.9000000000001</v>
      </c>
      <c r="AH86" s="12">
        <v>43.6</v>
      </c>
      <c r="AI86" s="12">
        <v>43.6</v>
      </c>
      <c r="AJ86" s="12"/>
      <c r="AK86" s="12"/>
      <c r="AL86" s="12"/>
      <c r="AM86" s="12"/>
      <c r="AN86" s="12"/>
      <c r="AO86" s="13"/>
      <c r="AP86" s="12"/>
      <c r="AQ86" s="12"/>
      <c r="AR86" s="14"/>
      <c r="AS86" s="15"/>
      <c r="AT86" s="12">
        <v>14017.2</v>
      </c>
      <c r="AU86" s="13"/>
      <c r="AV86" s="12">
        <v>1045.9000000000001</v>
      </c>
      <c r="AW86" s="12">
        <v>43.6</v>
      </c>
      <c r="AX86" s="14"/>
      <c r="AY86" s="15"/>
      <c r="AZ86" s="12">
        <v>13323.3</v>
      </c>
      <c r="BA86" s="13"/>
      <c r="BB86" s="12">
        <v>1044.0999999999999</v>
      </c>
      <c r="BC86" s="12">
        <v>43.5</v>
      </c>
      <c r="BD86" s="14"/>
      <c r="BE86" s="15"/>
      <c r="BF86" s="12"/>
      <c r="BG86" s="13"/>
      <c r="BH86" s="12"/>
      <c r="BI86" s="12"/>
      <c r="BJ86" s="14"/>
      <c r="BK86" s="15"/>
      <c r="BL86" s="12">
        <v>13323.3</v>
      </c>
      <c r="BM86" s="13"/>
      <c r="BN86" s="12">
        <v>1044.0999999999999</v>
      </c>
      <c r="BO86" s="12">
        <v>43.5</v>
      </c>
      <c r="BP86" s="15"/>
      <c r="BQ86" s="14"/>
      <c r="BR86" s="14"/>
      <c r="BS86" s="14">
        <v>15891.3</v>
      </c>
      <c r="BT86" s="11"/>
    </row>
    <row r="87" spans="1:72" ht="16.5" thickBot="1" x14ac:dyDescent="0.3">
      <c r="A87" s="19" t="s">
        <v>67</v>
      </c>
      <c r="B87" s="20" t="s">
        <v>188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2"/>
      <c r="R87" s="21"/>
      <c r="S87" s="21"/>
      <c r="T87" s="23"/>
      <c r="U87" s="33">
        <f>U88</f>
        <v>0</v>
      </c>
      <c r="V87" s="12"/>
      <c r="W87" s="12"/>
      <c r="X87" s="12">
        <v>1045.5999999999999</v>
      </c>
      <c r="Y87" s="12">
        <v>1045.5999999999999</v>
      </c>
      <c r="Z87" s="12">
        <v>43.6</v>
      </c>
      <c r="AA87" s="12"/>
      <c r="AB87" s="12"/>
      <c r="AC87" s="12">
        <v>1089.5</v>
      </c>
      <c r="AD87" s="12"/>
      <c r="AE87" s="12"/>
      <c r="AF87" s="12">
        <v>1045.9000000000001</v>
      </c>
      <c r="AG87" s="12">
        <v>1045.9000000000001</v>
      </c>
      <c r="AH87" s="12">
        <v>43.6</v>
      </c>
      <c r="AI87" s="12">
        <v>43.6</v>
      </c>
      <c r="AJ87" s="12"/>
      <c r="AK87" s="12"/>
      <c r="AL87" s="12"/>
      <c r="AM87" s="12"/>
      <c r="AN87" s="12"/>
      <c r="AO87" s="13"/>
      <c r="AP87" s="12"/>
      <c r="AQ87" s="12"/>
      <c r="AR87" s="14"/>
      <c r="AS87" s="15"/>
      <c r="AT87" s="12">
        <v>1089.5</v>
      </c>
      <c r="AU87" s="13"/>
      <c r="AV87" s="12">
        <v>1045.9000000000001</v>
      </c>
      <c r="AW87" s="12">
        <v>43.6</v>
      </c>
      <c r="AX87" s="14"/>
      <c r="AY87" s="15"/>
      <c r="AZ87" s="12">
        <v>1087.5999999999999</v>
      </c>
      <c r="BA87" s="13"/>
      <c r="BB87" s="12">
        <v>1044.0999999999999</v>
      </c>
      <c r="BC87" s="12">
        <v>43.5</v>
      </c>
      <c r="BD87" s="14"/>
      <c r="BE87" s="15"/>
      <c r="BF87" s="12"/>
      <c r="BG87" s="13"/>
      <c r="BH87" s="12"/>
      <c r="BI87" s="12"/>
      <c r="BJ87" s="14"/>
      <c r="BK87" s="15"/>
      <c r="BL87" s="12">
        <v>1087.5999999999999</v>
      </c>
      <c r="BM87" s="13"/>
      <c r="BN87" s="12">
        <v>1044.0999999999999</v>
      </c>
      <c r="BO87" s="12">
        <v>43.5</v>
      </c>
      <c r="BP87" s="15"/>
      <c r="BQ87" s="14"/>
      <c r="BR87" s="14"/>
      <c r="BS87" s="14">
        <v>1089.2</v>
      </c>
      <c r="BT87" s="11"/>
    </row>
    <row r="88" spans="1:72" ht="48" thickBot="1" x14ac:dyDescent="0.3">
      <c r="A88" s="19" t="s">
        <v>189</v>
      </c>
      <c r="B88" s="20" t="s">
        <v>190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2"/>
      <c r="R88" s="21"/>
      <c r="S88" s="21"/>
      <c r="T88" s="23"/>
      <c r="U88" s="33">
        <f>U89</f>
        <v>0</v>
      </c>
      <c r="V88" s="12"/>
      <c r="W88" s="12"/>
      <c r="X88" s="12">
        <v>1045.5999999999999</v>
      </c>
      <c r="Y88" s="12">
        <v>1045.5999999999999</v>
      </c>
      <c r="Z88" s="12">
        <v>43.6</v>
      </c>
      <c r="AA88" s="12"/>
      <c r="AB88" s="12"/>
      <c r="AC88" s="12">
        <v>1089.5</v>
      </c>
      <c r="AD88" s="12"/>
      <c r="AE88" s="12"/>
      <c r="AF88" s="12">
        <v>1045.9000000000001</v>
      </c>
      <c r="AG88" s="12">
        <v>1045.9000000000001</v>
      </c>
      <c r="AH88" s="12">
        <v>43.6</v>
      </c>
      <c r="AI88" s="12">
        <v>43.6</v>
      </c>
      <c r="AJ88" s="12"/>
      <c r="AK88" s="12"/>
      <c r="AL88" s="12"/>
      <c r="AM88" s="12"/>
      <c r="AN88" s="12"/>
      <c r="AO88" s="13"/>
      <c r="AP88" s="12"/>
      <c r="AQ88" s="12"/>
      <c r="AR88" s="14"/>
      <c r="AS88" s="15"/>
      <c r="AT88" s="12">
        <v>1089.5</v>
      </c>
      <c r="AU88" s="13"/>
      <c r="AV88" s="12">
        <v>1045.9000000000001</v>
      </c>
      <c r="AW88" s="12">
        <v>43.6</v>
      </c>
      <c r="AX88" s="14"/>
      <c r="AY88" s="15"/>
      <c r="AZ88" s="12">
        <v>1087.5999999999999</v>
      </c>
      <c r="BA88" s="13"/>
      <c r="BB88" s="12">
        <v>1044.0999999999999</v>
      </c>
      <c r="BC88" s="12">
        <v>43.5</v>
      </c>
      <c r="BD88" s="14"/>
      <c r="BE88" s="15"/>
      <c r="BF88" s="12"/>
      <c r="BG88" s="13"/>
      <c r="BH88" s="12"/>
      <c r="BI88" s="12"/>
      <c r="BJ88" s="14"/>
      <c r="BK88" s="15"/>
      <c r="BL88" s="12">
        <v>1087.5999999999999</v>
      </c>
      <c r="BM88" s="13"/>
      <c r="BN88" s="12">
        <v>1044.0999999999999</v>
      </c>
      <c r="BO88" s="12">
        <v>43.5</v>
      </c>
      <c r="BP88" s="15"/>
      <c r="BQ88" s="14"/>
      <c r="BR88" s="14"/>
      <c r="BS88" s="14">
        <v>1089.2</v>
      </c>
      <c r="BT88" s="11"/>
    </row>
    <row r="89" spans="1:72" ht="63.75" thickBot="1" x14ac:dyDescent="0.3">
      <c r="A89" s="24" t="s">
        <v>191</v>
      </c>
      <c r="B89" s="20" t="s">
        <v>192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2"/>
      <c r="R89" s="21"/>
      <c r="S89" s="21"/>
      <c r="T89" s="23"/>
      <c r="U89" s="33">
        <f>U90</f>
        <v>0</v>
      </c>
      <c r="V89" s="12"/>
      <c r="W89" s="12"/>
      <c r="X89" s="12">
        <v>1045.5999999999999</v>
      </c>
      <c r="Y89" s="12">
        <v>1045.5999999999999</v>
      </c>
      <c r="Z89" s="12">
        <v>43.6</v>
      </c>
      <c r="AA89" s="12"/>
      <c r="AB89" s="12"/>
      <c r="AC89" s="12">
        <v>1089.5</v>
      </c>
      <c r="AD89" s="12"/>
      <c r="AE89" s="12"/>
      <c r="AF89" s="12">
        <v>1045.9000000000001</v>
      </c>
      <c r="AG89" s="12">
        <v>1045.9000000000001</v>
      </c>
      <c r="AH89" s="12">
        <v>43.6</v>
      </c>
      <c r="AI89" s="12">
        <v>43.6</v>
      </c>
      <c r="AJ89" s="12"/>
      <c r="AK89" s="12"/>
      <c r="AL89" s="12"/>
      <c r="AM89" s="12"/>
      <c r="AN89" s="12"/>
      <c r="AO89" s="13"/>
      <c r="AP89" s="12"/>
      <c r="AQ89" s="12"/>
      <c r="AR89" s="14"/>
      <c r="AS89" s="15"/>
      <c r="AT89" s="12">
        <v>1089.5</v>
      </c>
      <c r="AU89" s="13"/>
      <c r="AV89" s="12">
        <v>1045.9000000000001</v>
      </c>
      <c r="AW89" s="12">
        <v>43.6</v>
      </c>
      <c r="AX89" s="14"/>
      <c r="AY89" s="15"/>
      <c r="AZ89" s="12">
        <v>1087.5999999999999</v>
      </c>
      <c r="BA89" s="13"/>
      <c r="BB89" s="12">
        <v>1044.0999999999999</v>
      </c>
      <c r="BC89" s="12">
        <v>43.5</v>
      </c>
      <c r="BD89" s="14"/>
      <c r="BE89" s="15"/>
      <c r="BF89" s="12"/>
      <c r="BG89" s="13"/>
      <c r="BH89" s="12"/>
      <c r="BI89" s="12"/>
      <c r="BJ89" s="14"/>
      <c r="BK89" s="15"/>
      <c r="BL89" s="12">
        <v>1087.5999999999999</v>
      </c>
      <c r="BM89" s="13"/>
      <c r="BN89" s="12">
        <v>1044.0999999999999</v>
      </c>
      <c r="BO89" s="12">
        <v>43.5</v>
      </c>
      <c r="BP89" s="15"/>
      <c r="BQ89" s="14"/>
      <c r="BR89" s="14"/>
      <c r="BS89" s="14">
        <v>1089.2</v>
      </c>
      <c r="BT89" s="11"/>
    </row>
    <row r="90" spans="1:72" ht="79.5" thickBot="1" x14ac:dyDescent="0.3">
      <c r="A90" s="24" t="s">
        <v>193</v>
      </c>
      <c r="B90" s="20" t="s">
        <v>192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2" t="s">
        <v>168</v>
      </c>
      <c r="R90" s="21"/>
      <c r="S90" s="21"/>
      <c r="T90" s="23"/>
      <c r="U90" s="33">
        <v>0</v>
      </c>
      <c r="V90" s="12"/>
      <c r="W90" s="12"/>
      <c r="X90" s="12">
        <v>1045.5999999999999</v>
      </c>
      <c r="Y90" s="12">
        <v>1045.5999999999999</v>
      </c>
      <c r="Z90" s="12">
        <v>43.6</v>
      </c>
      <c r="AA90" s="12"/>
      <c r="AB90" s="12"/>
      <c r="AC90" s="12">
        <v>1089.5</v>
      </c>
      <c r="AD90" s="12"/>
      <c r="AE90" s="12"/>
      <c r="AF90" s="12">
        <v>1045.9000000000001</v>
      </c>
      <c r="AG90" s="12">
        <v>1045.9000000000001</v>
      </c>
      <c r="AH90" s="12">
        <v>43.6</v>
      </c>
      <c r="AI90" s="12">
        <v>43.6</v>
      </c>
      <c r="AJ90" s="12"/>
      <c r="AK90" s="12"/>
      <c r="AL90" s="12"/>
      <c r="AM90" s="12"/>
      <c r="AN90" s="12"/>
      <c r="AO90" s="13"/>
      <c r="AP90" s="12"/>
      <c r="AQ90" s="12"/>
      <c r="AR90" s="14"/>
      <c r="AS90" s="15"/>
      <c r="AT90" s="12">
        <v>1089.5</v>
      </c>
      <c r="AU90" s="13"/>
      <c r="AV90" s="12">
        <v>1045.9000000000001</v>
      </c>
      <c r="AW90" s="12">
        <v>43.6</v>
      </c>
      <c r="AX90" s="14"/>
      <c r="AY90" s="15"/>
      <c r="AZ90" s="12">
        <v>1087.5999999999999</v>
      </c>
      <c r="BA90" s="13"/>
      <c r="BB90" s="12">
        <v>1044.0999999999999</v>
      </c>
      <c r="BC90" s="12">
        <v>43.5</v>
      </c>
      <c r="BD90" s="14"/>
      <c r="BE90" s="15"/>
      <c r="BF90" s="12"/>
      <c r="BG90" s="13"/>
      <c r="BH90" s="12"/>
      <c r="BI90" s="12"/>
      <c r="BJ90" s="14"/>
      <c r="BK90" s="15"/>
      <c r="BL90" s="12">
        <v>1087.5999999999999</v>
      </c>
      <c r="BM90" s="13"/>
      <c r="BN90" s="12">
        <v>1044.0999999999999</v>
      </c>
      <c r="BO90" s="12">
        <v>43.5</v>
      </c>
      <c r="BP90" s="15"/>
      <c r="BQ90" s="14"/>
      <c r="BR90" s="14"/>
      <c r="BS90" s="14">
        <v>1089.2</v>
      </c>
      <c r="BT90" s="11"/>
    </row>
    <row r="91" spans="1:72" ht="16.5" thickBot="1" x14ac:dyDescent="0.3">
      <c r="A91" s="19" t="s">
        <v>75</v>
      </c>
      <c r="B91" s="20" t="s">
        <v>194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2"/>
      <c r="R91" s="21"/>
      <c r="S91" s="21"/>
      <c r="T91" s="23"/>
      <c r="U91" s="33">
        <f>U92+U106+U109</f>
        <v>4466.3999999999996</v>
      </c>
      <c r="V91" s="12"/>
      <c r="W91" s="12"/>
      <c r="X91" s="12"/>
      <c r="Y91" s="12"/>
      <c r="Z91" s="12"/>
      <c r="AA91" s="12"/>
      <c r="AB91" s="12"/>
      <c r="AC91" s="12">
        <v>12927.7</v>
      </c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3"/>
      <c r="AP91" s="12"/>
      <c r="AQ91" s="12"/>
      <c r="AR91" s="14"/>
      <c r="AS91" s="15"/>
      <c r="AT91" s="12">
        <v>12927.7</v>
      </c>
      <c r="AU91" s="13"/>
      <c r="AV91" s="12"/>
      <c r="AW91" s="12"/>
      <c r="AX91" s="14"/>
      <c r="AY91" s="15"/>
      <c r="AZ91" s="12">
        <v>12235.7</v>
      </c>
      <c r="BA91" s="13"/>
      <c r="BB91" s="12"/>
      <c r="BC91" s="12"/>
      <c r="BD91" s="14"/>
      <c r="BE91" s="15"/>
      <c r="BF91" s="12"/>
      <c r="BG91" s="13"/>
      <c r="BH91" s="12"/>
      <c r="BI91" s="12"/>
      <c r="BJ91" s="14"/>
      <c r="BK91" s="15"/>
      <c r="BL91" s="12">
        <v>12235.7</v>
      </c>
      <c r="BM91" s="13"/>
      <c r="BN91" s="12"/>
      <c r="BO91" s="12"/>
      <c r="BP91" s="15"/>
      <c r="BQ91" s="14"/>
      <c r="BR91" s="14"/>
      <c r="BS91" s="14">
        <v>14802.1</v>
      </c>
      <c r="BT91" s="11"/>
    </row>
    <row r="92" spans="1:72" ht="32.25" thickBot="1" x14ac:dyDescent="0.3">
      <c r="A92" s="19" t="s">
        <v>195</v>
      </c>
      <c r="B92" s="20" t="s">
        <v>196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2"/>
      <c r="R92" s="21"/>
      <c r="S92" s="21"/>
      <c r="T92" s="23"/>
      <c r="U92" s="33">
        <f>U93+U97+U99+U101+U103</f>
        <v>4466.3999999999996</v>
      </c>
      <c r="V92" s="12"/>
      <c r="W92" s="12"/>
      <c r="X92" s="12"/>
      <c r="Y92" s="12"/>
      <c r="Z92" s="12"/>
      <c r="AA92" s="12"/>
      <c r="AB92" s="12"/>
      <c r="AC92" s="12">
        <v>12927.7</v>
      </c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3"/>
      <c r="AP92" s="12"/>
      <c r="AQ92" s="12"/>
      <c r="AR92" s="14"/>
      <c r="AS92" s="15"/>
      <c r="AT92" s="12">
        <v>12927.7</v>
      </c>
      <c r="AU92" s="13"/>
      <c r="AV92" s="12"/>
      <c r="AW92" s="12"/>
      <c r="AX92" s="14"/>
      <c r="AY92" s="15"/>
      <c r="AZ92" s="12">
        <v>12235.7</v>
      </c>
      <c r="BA92" s="13"/>
      <c r="BB92" s="12"/>
      <c r="BC92" s="12"/>
      <c r="BD92" s="14"/>
      <c r="BE92" s="15"/>
      <c r="BF92" s="12"/>
      <c r="BG92" s="13"/>
      <c r="BH92" s="12"/>
      <c r="BI92" s="12"/>
      <c r="BJ92" s="14"/>
      <c r="BK92" s="15"/>
      <c r="BL92" s="12">
        <v>12235.7</v>
      </c>
      <c r="BM92" s="13"/>
      <c r="BN92" s="12"/>
      <c r="BO92" s="12"/>
      <c r="BP92" s="15"/>
      <c r="BQ92" s="14"/>
      <c r="BR92" s="14"/>
      <c r="BS92" s="14">
        <v>14790.1</v>
      </c>
      <c r="BT92" s="11"/>
    </row>
    <row r="93" spans="1:72" ht="16.5" thickBot="1" x14ac:dyDescent="0.3">
      <c r="A93" s="19" t="s">
        <v>197</v>
      </c>
      <c r="B93" s="20" t="s">
        <v>198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2"/>
      <c r="R93" s="21"/>
      <c r="S93" s="21"/>
      <c r="T93" s="23"/>
      <c r="U93" s="33">
        <f>U94+U95+U96</f>
        <v>2367.1</v>
      </c>
      <c r="V93" s="12"/>
      <c r="W93" s="12"/>
      <c r="X93" s="12"/>
      <c r="Y93" s="12"/>
      <c r="Z93" s="12"/>
      <c r="AA93" s="12"/>
      <c r="AB93" s="12"/>
      <c r="AC93" s="12">
        <v>11081.6</v>
      </c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3"/>
      <c r="AP93" s="12"/>
      <c r="AQ93" s="12"/>
      <c r="AR93" s="14"/>
      <c r="AS93" s="15"/>
      <c r="AT93" s="12">
        <v>11081.6</v>
      </c>
      <c r="AU93" s="13"/>
      <c r="AV93" s="12"/>
      <c r="AW93" s="12"/>
      <c r="AX93" s="14"/>
      <c r="AY93" s="15"/>
      <c r="AZ93" s="12">
        <v>10781.6</v>
      </c>
      <c r="BA93" s="13"/>
      <c r="BB93" s="12"/>
      <c r="BC93" s="12"/>
      <c r="BD93" s="14"/>
      <c r="BE93" s="15"/>
      <c r="BF93" s="12"/>
      <c r="BG93" s="13"/>
      <c r="BH93" s="12"/>
      <c r="BI93" s="12"/>
      <c r="BJ93" s="14"/>
      <c r="BK93" s="15"/>
      <c r="BL93" s="12">
        <v>10781.6</v>
      </c>
      <c r="BM93" s="13"/>
      <c r="BN93" s="12"/>
      <c r="BO93" s="12"/>
      <c r="BP93" s="15"/>
      <c r="BQ93" s="14"/>
      <c r="BR93" s="14"/>
      <c r="BS93" s="14">
        <v>10625.1</v>
      </c>
      <c r="BT93" s="11"/>
    </row>
    <row r="94" spans="1:72" ht="63.75" thickBot="1" x14ac:dyDescent="0.3">
      <c r="A94" s="19" t="s">
        <v>199</v>
      </c>
      <c r="B94" s="20" t="s">
        <v>198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2" t="s">
        <v>96</v>
      </c>
      <c r="R94" s="21"/>
      <c r="S94" s="21"/>
      <c r="T94" s="23"/>
      <c r="U94" s="33">
        <v>2133.1</v>
      </c>
      <c r="V94" s="12"/>
      <c r="W94" s="12"/>
      <c r="X94" s="12"/>
      <c r="Y94" s="12"/>
      <c r="Z94" s="12"/>
      <c r="AA94" s="12"/>
      <c r="AB94" s="12"/>
      <c r="AC94" s="12">
        <v>10781.6</v>
      </c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3"/>
      <c r="AP94" s="12"/>
      <c r="AQ94" s="12"/>
      <c r="AR94" s="14"/>
      <c r="AS94" s="15"/>
      <c r="AT94" s="12">
        <v>10781.6</v>
      </c>
      <c r="AU94" s="13"/>
      <c r="AV94" s="12"/>
      <c r="AW94" s="12"/>
      <c r="AX94" s="14"/>
      <c r="AY94" s="15"/>
      <c r="AZ94" s="12">
        <v>10781.6</v>
      </c>
      <c r="BA94" s="13"/>
      <c r="BB94" s="12"/>
      <c r="BC94" s="12"/>
      <c r="BD94" s="14"/>
      <c r="BE94" s="15"/>
      <c r="BF94" s="12"/>
      <c r="BG94" s="13"/>
      <c r="BH94" s="12"/>
      <c r="BI94" s="12"/>
      <c r="BJ94" s="14"/>
      <c r="BK94" s="15"/>
      <c r="BL94" s="12">
        <v>10781.6</v>
      </c>
      <c r="BM94" s="13"/>
      <c r="BN94" s="12"/>
      <c r="BO94" s="12"/>
      <c r="BP94" s="15"/>
      <c r="BQ94" s="14"/>
      <c r="BR94" s="14"/>
      <c r="BS94" s="14">
        <v>10077</v>
      </c>
      <c r="BT94" s="11"/>
    </row>
    <row r="95" spans="1:72" ht="32.25" thickBot="1" x14ac:dyDescent="0.3">
      <c r="A95" s="19" t="s">
        <v>200</v>
      </c>
      <c r="B95" s="20" t="s">
        <v>198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2" t="s">
        <v>74</v>
      </c>
      <c r="R95" s="21"/>
      <c r="S95" s="21"/>
      <c r="T95" s="23"/>
      <c r="U95" s="33">
        <v>222.2</v>
      </c>
      <c r="V95" s="12"/>
      <c r="W95" s="12"/>
      <c r="X95" s="12"/>
      <c r="Y95" s="12"/>
      <c r="Z95" s="12"/>
      <c r="AA95" s="12"/>
      <c r="AB95" s="12"/>
      <c r="AC95" s="12">
        <v>300</v>
      </c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3"/>
      <c r="AP95" s="12"/>
      <c r="AQ95" s="12"/>
      <c r="AR95" s="14"/>
      <c r="AS95" s="15"/>
      <c r="AT95" s="12">
        <v>300</v>
      </c>
      <c r="AU95" s="13"/>
      <c r="AV95" s="12"/>
      <c r="AW95" s="12"/>
      <c r="AX95" s="14"/>
      <c r="AY95" s="15"/>
      <c r="AZ95" s="12"/>
      <c r="BA95" s="13"/>
      <c r="BB95" s="12"/>
      <c r="BC95" s="12"/>
      <c r="BD95" s="14"/>
      <c r="BE95" s="15"/>
      <c r="BF95" s="12"/>
      <c r="BG95" s="13"/>
      <c r="BH95" s="12"/>
      <c r="BI95" s="12"/>
      <c r="BJ95" s="14"/>
      <c r="BK95" s="15"/>
      <c r="BL95" s="12"/>
      <c r="BM95" s="13"/>
      <c r="BN95" s="12"/>
      <c r="BO95" s="12"/>
      <c r="BP95" s="15"/>
      <c r="BQ95" s="14"/>
      <c r="BR95" s="14"/>
      <c r="BS95" s="14">
        <v>536.29999999999995</v>
      </c>
      <c r="BT95" s="11"/>
    </row>
    <row r="96" spans="1:72" ht="22.5" customHeight="1" thickBot="1" x14ac:dyDescent="0.3">
      <c r="A96" s="19" t="s">
        <v>201</v>
      </c>
      <c r="B96" s="20" t="s">
        <v>198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2" t="s">
        <v>168</v>
      </c>
      <c r="R96" s="21"/>
      <c r="S96" s="21"/>
      <c r="T96" s="23"/>
      <c r="U96" s="33">
        <v>11.8</v>
      </c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3"/>
      <c r="AP96" s="12"/>
      <c r="AQ96" s="12"/>
      <c r="AR96" s="14"/>
      <c r="AS96" s="15"/>
      <c r="AT96" s="12"/>
      <c r="AU96" s="13"/>
      <c r="AV96" s="12"/>
      <c r="AW96" s="12"/>
      <c r="AX96" s="14"/>
      <c r="AY96" s="15"/>
      <c r="AZ96" s="12"/>
      <c r="BA96" s="13"/>
      <c r="BB96" s="12"/>
      <c r="BC96" s="12"/>
      <c r="BD96" s="14"/>
      <c r="BE96" s="15"/>
      <c r="BF96" s="12"/>
      <c r="BG96" s="13"/>
      <c r="BH96" s="12"/>
      <c r="BI96" s="12"/>
      <c r="BJ96" s="14"/>
      <c r="BK96" s="15"/>
      <c r="BL96" s="12"/>
      <c r="BM96" s="13"/>
      <c r="BN96" s="12"/>
      <c r="BO96" s="12"/>
      <c r="BP96" s="15"/>
      <c r="BQ96" s="14"/>
      <c r="BR96" s="14"/>
      <c r="BS96" s="14">
        <v>11.8</v>
      </c>
      <c r="BT96" s="11"/>
    </row>
    <row r="97" spans="1:72" ht="16.5" thickBot="1" x14ac:dyDescent="0.3">
      <c r="A97" s="19" t="s">
        <v>202</v>
      </c>
      <c r="B97" s="20" t="s">
        <v>203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2"/>
      <c r="R97" s="21"/>
      <c r="S97" s="21"/>
      <c r="T97" s="23"/>
      <c r="U97" s="33">
        <f>U98</f>
        <v>0</v>
      </c>
      <c r="V97" s="12"/>
      <c r="W97" s="12"/>
      <c r="X97" s="12"/>
      <c r="Y97" s="12"/>
      <c r="Z97" s="12"/>
      <c r="AA97" s="12"/>
      <c r="AB97" s="12"/>
      <c r="AC97" s="12">
        <v>200</v>
      </c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3"/>
      <c r="AP97" s="12"/>
      <c r="AQ97" s="12"/>
      <c r="AR97" s="14"/>
      <c r="AS97" s="15"/>
      <c r="AT97" s="12">
        <v>200</v>
      </c>
      <c r="AU97" s="13"/>
      <c r="AV97" s="12"/>
      <c r="AW97" s="12"/>
      <c r="AX97" s="14"/>
      <c r="AY97" s="15"/>
      <c r="AZ97" s="12"/>
      <c r="BA97" s="13"/>
      <c r="BB97" s="12"/>
      <c r="BC97" s="12"/>
      <c r="BD97" s="14"/>
      <c r="BE97" s="15"/>
      <c r="BF97" s="12"/>
      <c r="BG97" s="13"/>
      <c r="BH97" s="12"/>
      <c r="BI97" s="12"/>
      <c r="BJ97" s="14"/>
      <c r="BK97" s="15"/>
      <c r="BL97" s="12"/>
      <c r="BM97" s="13"/>
      <c r="BN97" s="12"/>
      <c r="BO97" s="12"/>
      <c r="BP97" s="15"/>
      <c r="BQ97" s="14"/>
      <c r="BR97" s="14"/>
      <c r="BS97" s="14">
        <v>1000</v>
      </c>
      <c r="BT97" s="11"/>
    </row>
    <row r="98" spans="1:72" ht="39" customHeight="1" thickBot="1" x14ac:dyDescent="0.3">
      <c r="A98" s="19" t="s">
        <v>204</v>
      </c>
      <c r="B98" s="20" t="s">
        <v>203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2" t="s">
        <v>74</v>
      </c>
      <c r="R98" s="21"/>
      <c r="S98" s="21"/>
      <c r="T98" s="23"/>
      <c r="U98" s="33">
        <v>0</v>
      </c>
      <c r="V98" s="12"/>
      <c r="W98" s="12"/>
      <c r="X98" s="12"/>
      <c r="Y98" s="12"/>
      <c r="Z98" s="12"/>
      <c r="AA98" s="12"/>
      <c r="AB98" s="12"/>
      <c r="AC98" s="12">
        <v>200</v>
      </c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3"/>
      <c r="AP98" s="12"/>
      <c r="AQ98" s="12"/>
      <c r="AR98" s="14"/>
      <c r="AS98" s="15"/>
      <c r="AT98" s="12">
        <v>200</v>
      </c>
      <c r="AU98" s="13"/>
      <c r="AV98" s="12"/>
      <c r="AW98" s="12"/>
      <c r="AX98" s="14"/>
      <c r="AY98" s="15"/>
      <c r="AZ98" s="12"/>
      <c r="BA98" s="13"/>
      <c r="BB98" s="12"/>
      <c r="BC98" s="12"/>
      <c r="BD98" s="14"/>
      <c r="BE98" s="15"/>
      <c r="BF98" s="12"/>
      <c r="BG98" s="13"/>
      <c r="BH98" s="12"/>
      <c r="BI98" s="12"/>
      <c r="BJ98" s="14"/>
      <c r="BK98" s="15"/>
      <c r="BL98" s="12"/>
      <c r="BM98" s="13"/>
      <c r="BN98" s="12"/>
      <c r="BO98" s="12"/>
      <c r="BP98" s="15"/>
      <c r="BQ98" s="14"/>
      <c r="BR98" s="14"/>
      <c r="BS98" s="14">
        <v>1000</v>
      </c>
      <c r="BT98" s="11"/>
    </row>
    <row r="99" spans="1:72" ht="16.5" thickBot="1" x14ac:dyDescent="0.3">
      <c r="A99" s="19" t="s">
        <v>205</v>
      </c>
      <c r="B99" s="20" t="s">
        <v>206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2"/>
      <c r="R99" s="21"/>
      <c r="S99" s="21"/>
      <c r="T99" s="23"/>
      <c r="U99" s="33">
        <f>U100</f>
        <v>0</v>
      </c>
      <c r="V99" s="12"/>
      <c r="W99" s="12"/>
      <c r="X99" s="12"/>
      <c r="Y99" s="12"/>
      <c r="Z99" s="12"/>
      <c r="AA99" s="12"/>
      <c r="AB99" s="12"/>
      <c r="AC99" s="12">
        <v>30</v>
      </c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3"/>
      <c r="AP99" s="12"/>
      <c r="AQ99" s="12"/>
      <c r="AR99" s="14"/>
      <c r="AS99" s="15"/>
      <c r="AT99" s="12">
        <v>30</v>
      </c>
      <c r="AU99" s="13"/>
      <c r="AV99" s="12"/>
      <c r="AW99" s="12"/>
      <c r="AX99" s="14"/>
      <c r="AY99" s="15"/>
      <c r="AZ99" s="12"/>
      <c r="BA99" s="13"/>
      <c r="BB99" s="12"/>
      <c r="BC99" s="12"/>
      <c r="BD99" s="14"/>
      <c r="BE99" s="15"/>
      <c r="BF99" s="12"/>
      <c r="BG99" s="13"/>
      <c r="BH99" s="12"/>
      <c r="BI99" s="12"/>
      <c r="BJ99" s="14"/>
      <c r="BK99" s="15"/>
      <c r="BL99" s="12"/>
      <c r="BM99" s="13"/>
      <c r="BN99" s="12"/>
      <c r="BO99" s="12"/>
      <c r="BP99" s="15"/>
      <c r="BQ99" s="14"/>
      <c r="BR99" s="14"/>
      <c r="BS99" s="14">
        <v>50</v>
      </c>
      <c r="BT99" s="11"/>
    </row>
    <row r="100" spans="1:72" ht="32.25" thickBot="1" x14ac:dyDescent="0.3">
      <c r="A100" s="19" t="s">
        <v>207</v>
      </c>
      <c r="B100" s="20" t="s">
        <v>206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2" t="s">
        <v>74</v>
      </c>
      <c r="R100" s="21"/>
      <c r="S100" s="21"/>
      <c r="T100" s="23"/>
      <c r="U100" s="33">
        <v>0</v>
      </c>
      <c r="V100" s="12"/>
      <c r="W100" s="12"/>
      <c r="X100" s="12"/>
      <c r="Y100" s="12"/>
      <c r="Z100" s="12"/>
      <c r="AA100" s="12"/>
      <c r="AB100" s="12"/>
      <c r="AC100" s="12">
        <v>30</v>
      </c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3"/>
      <c r="AP100" s="12"/>
      <c r="AQ100" s="12"/>
      <c r="AR100" s="14"/>
      <c r="AS100" s="15"/>
      <c r="AT100" s="12">
        <v>30</v>
      </c>
      <c r="AU100" s="13"/>
      <c r="AV100" s="12"/>
      <c r="AW100" s="12"/>
      <c r="AX100" s="14"/>
      <c r="AY100" s="15"/>
      <c r="AZ100" s="12"/>
      <c r="BA100" s="13"/>
      <c r="BB100" s="12"/>
      <c r="BC100" s="12"/>
      <c r="BD100" s="14"/>
      <c r="BE100" s="15"/>
      <c r="BF100" s="12"/>
      <c r="BG100" s="13"/>
      <c r="BH100" s="12"/>
      <c r="BI100" s="12"/>
      <c r="BJ100" s="14"/>
      <c r="BK100" s="15"/>
      <c r="BL100" s="12"/>
      <c r="BM100" s="13"/>
      <c r="BN100" s="12"/>
      <c r="BO100" s="12"/>
      <c r="BP100" s="15"/>
      <c r="BQ100" s="14"/>
      <c r="BR100" s="14"/>
      <c r="BS100" s="14">
        <v>50</v>
      </c>
      <c r="BT100" s="11"/>
    </row>
    <row r="101" spans="1:72" ht="32.25" thickBot="1" x14ac:dyDescent="0.3">
      <c r="A101" s="19" t="s">
        <v>208</v>
      </c>
      <c r="B101" s="20" t="s">
        <v>209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2"/>
      <c r="R101" s="21"/>
      <c r="S101" s="21"/>
      <c r="T101" s="23"/>
      <c r="U101" s="33">
        <f>U102</f>
        <v>0</v>
      </c>
      <c r="V101" s="12"/>
      <c r="W101" s="12"/>
      <c r="X101" s="12"/>
      <c r="Y101" s="12"/>
      <c r="Z101" s="12"/>
      <c r="AA101" s="12"/>
      <c r="AB101" s="12"/>
      <c r="AC101" s="12">
        <v>994.1</v>
      </c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3"/>
      <c r="AP101" s="12"/>
      <c r="AQ101" s="12"/>
      <c r="AR101" s="14"/>
      <c r="AS101" s="15"/>
      <c r="AT101" s="12">
        <v>994.1</v>
      </c>
      <c r="AU101" s="13"/>
      <c r="AV101" s="12"/>
      <c r="AW101" s="12"/>
      <c r="AX101" s="14"/>
      <c r="AY101" s="15"/>
      <c r="AZ101" s="12">
        <v>958.1</v>
      </c>
      <c r="BA101" s="13"/>
      <c r="BB101" s="12"/>
      <c r="BC101" s="12"/>
      <c r="BD101" s="14"/>
      <c r="BE101" s="15"/>
      <c r="BF101" s="12"/>
      <c r="BG101" s="13"/>
      <c r="BH101" s="12"/>
      <c r="BI101" s="12"/>
      <c r="BJ101" s="14"/>
      <c r="BK101" s="15"/>
      <c r="BL101" s="12">
        <v>958.1</v>
      </c>
      <c r="BM101" s="13"/>
      <c r="BN101" s="12"/>
      <c r="BO101" s="12"/>
      <c r="BP101" s="15"/>
      <c r="BQ101" s="14"/>
      <c r="BR101" s="14"/>
      <c r="BS101" s="14">
        <v>480</v>
      </c>
      <c r="BT101" s="11"/>
    </row>
    <row r="102" spans="1:72" ht="48" thickBot="1" x14ac:dyDescent="0.3">
      <c r="A102" s="19" t="s">
        <v>210</v>
      </c>
      <c r="B102" s="20" t="s">
        <v>209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2" t="s">
        <v>74</v>
      </c>
      <c r="R102" s="21"/>
      <c r="S102" s="21"/>
      <c r="T102" s="23"/>
      <c r="U102" s="33">
        <v>0</v>
      </c>
      <c r="V102" s="12"/>
      <c r="W102" s="12"/>
      <c r="X102" s="12"/>
      <c r="Y102" s="12"/>
      <c r="Z102" s="12"/>
      <c r="AA102" s="12"/>
      <c r="AB102" s="12"/>
      <c r="AC102" s="12">
        <v>994.1</v>
      </c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3"/>
      <c r="AP102" s="12"/>
      <c r="AQ102" s="12"/>
      <c r="AR102" s="14"/>
      <c r="AS102" s="15"/>
      <c r="AT102" s="12">
        <v>994.1</v>
      </c>
      <c r="AU102" s="13"/>
      <c r="AV102" s="12"/>
      <c r="AW102" s="12"/>
      <c r="AX102" s="14"/>
      <c r="AY102" s="15"/>
      <c r="AZ102" s="12">
        <v>958.1</v>
      </c>
      <c r="BA102" s="13"/>
      <c r="BB102" s="12"/>
      <c r="BC102" s="12"/>
      <c r="BD102" s="14"/>
      <c r="BE102" s="15"/>
      <c r="BF102" s="12"/>
      <c r="BG102" s="13"/>
      <c r="BH102" s="12"/>
      <c r="BI102" s="12"/>
      <c r="BJ102" s="14"/>
      <c r="BK102" s="15"/>
      <c r="BL102" s="12">
        <v>958.1</v>
      </c>
      <c r="BM102" s="13"/>
      <c r="BN102" s="12"/>
      <c r="BO102" s="12"/>
      <c r="BP102" s="15"/>
      <c r="BQ102" s="14"/>
      <c r="BR102" s="14"/>
      <c r="BS102" s="14">
        <v>480</v>
      </c>
      <c r="BT102" s="11"/>
    </row>
    <row r="103" spans="1:72" ht="16.5" thickBot="1" x14ac:dyDescent="0.3">
      <c r="A103" s="19" t="s">
        <v>211</v>
      </c>
      <c r="B103" s="20" t="s">
        <v>212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2"/>
      <c r="R103" s="21"/>
      <c r="S103" s="21"/>
      <c r="T103" s="23"/>
      <c r="U103" s="33">
        <f>U104+U105</f>
        <v>2099.3000000000002</v>
      </c>
      <c r="V103" s="12"/>
      <c r="W103" s="12"/>
      <c r="X103" s="12"/>
      <c r="Y103" s="12"/>
      <c r="Z103" s="12"/>
      <c r="AA103" s="12"/>
      <c r="AB103" s="12"/>
      <c r="AC103" s="12">
        <v>622</v>
      </c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3"/>
      <c r="AP103" s="12"/>
      <c r="AQ103" s="12"/>
      <c r="AR103" s="14"/>
      <c r="AS103" s="15"/>
      <c r="AT103" s="12">
        <v>622</v>
      </c>
      <c r="AU103" s="13"/>
      <c r="AV103" s="12"/>
      <c r="AW103" s="12"/>
      <c r="AX103" s="14"/>
      <c r="AY103" s="15"/>
      <c r="AZ103" s="12">
        <v>496</v>
      </c>
      <c r="BA103" s="13"/>
      <c r="BB103" s="12"/>
      <c r="BC103" s="12"/>
      <c r="BD103" s="14"/>
      <c r="BE103" s="15"/>
      <c r="BF103" s="12"/>
      <c r="BG103" s="13"/>
      <c r="BH103" s="12"/>
      <c r="BI103" s="12"/>
      <c r="BJ103" s="14"/>
      <c r="BK103" s="15"/>
      <c r="BL103" s="12">
        <v>496</v>
      </c>
      <c r="BM103" s="13"/>
      <c r="BN103" s="12"/>
      <c r="BO103" s="12"/>
      <c r="BP103" s="15"/>
      <c r="BQ103" s="14"/>
      <c r="BR103" s="14"/>
      <c r="BS103" s="14">
        <v>2635</v>
      </c>
      <c r="BT103" s="11"/>
    </row>
    <row r="104" spans="1:72" ht="32.25" thickBot="1" x14ac:dyDescent="0.3">
      <c r="A104" s="19" t="s">
        <v>213</v>
      </c>
      <c r="B104" s="20" t="s">
        <v>212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2" t="s">
        <v>74</v>
      </c>
      <c r="R104" s="21"/>
      <c r="S104" s="21"/>
      <c r="T104" s="23"/>
      <c r="U104" s="33">
        <v>2069.3000000000002</v>
      </c>
      <c r="V104" s="12"/>
      <c r="W104" s="12"/>
      <c r="X104" s="12"/>
      <c r="Y104" s="12"/>
      <c r="Z104" s="12"/>
      <c r="AA104" s="12"/>
      <c r="AB104" s="12"/>
      <c r="AC104" s="12">
        <v>572</v>
      </c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3"/>
      <c r="AP104" s="12"/>
      <c r="AQ104" s="12"/>
      <c r="AR104" s="14"/>
      <c r="AS104" s="15"/>
      <c r="AT104" s="12">
        <v>572</v>
      </c>
      <c r="AU104" s="13"/>
      <c r="AV104" s="12"/>
      <c r="AW104" s="12"/>
      <c r="AX104" s="14"/>
      <c r="AY104" s="15"/>
      <c r="AZ104" s="12">
        <v>496</v>
      </c>
      <c r="BA104" s="13"/>
      <c r="BB104" s="12"/>
      <c r="BC104" s="12"/>
      <c r="BD104" s="14"/>
      <c r="BE104" s="15"/>
      <c r="BF104" s="12"/>
      <c r="BG104" s="13"/>
      <c r="BH104" s="12"/>
      <c r="BI104" s="12"/>
      <c r="BJ104" s="14"/>
      <c r="BK104" s="15"/>
      <c r="BL104" s="12">
        <v>496</v>
      </c>
      <c r="BM104" s="13"/>
      <c r="BN104" s="12"/>
      <c r="BO104" s="12"/>
      <c r="BP104" s="15"/>
      <c r="BQ104" s="14"/>
      <c r="BR104" s="14"/>
      <c r="BS104" s="14">
        <v>2585</v>
      </c>
      <c r="BT104" s="11"/>
    </row>
    <row r="105" spans="1:72" ht="16.5" thickBot="1" x14ac:dyDescent="0.3">
      <c r="A105" s="19" t="s">
        <v>214</v>
      </c>
      <c r="B105" s="20" t="s">
        <v>212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2" t="s">
        <v>168</v>
      </c>
      <c r="R105" s="21"/>
      <c r="S105" s="21"/>
      <c r="T105" s="23"/>
      <c r="U105" s="33">
        <v>30</v>
      </c>
      <c r="V105" s="12"/>
      <c r="W105" s="12"/>
      <c r="X105" s="12"/>
      <c r="Y105" s="12"/>
      <c r="Z105" s="12"/>
      <c r="AA105" s="12"/>
      <c r="AB105" s="12"/>
      <c r="AC105" s="12">
        <v>50</v>
      </c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3"/>
      <c r="AP105" s="12"/>
      <c r="AQ105" s="12"/>
      <c r="AR105" s="14"/>
      <c r="AS105" s="15"/>
      <c r="AT105" s="12">
        <v>50</v>
      </c>
      <c r="AU105" s="13"/>
      <c r="AV105" s="12"/>
      <c r="AW105" s="12"/>
      <c r="AX105" s="14"/>
      <c r="AY105" s="15"/>
      <c r="AZ105" s="12"/>
      <c r="BA105" s="13"/>
      <c r="BB105" s="12"/>
      <c r="BC105" s="12"/>
      <c r="BD105" s="14"/>
      <c r="BE105" s="15"/>
      <c r="BF105" s="12"/>
      <c r="BG105" s="13"/>
      <c r="BH105" s="12"/>
      <c r="BI105" s="12"/>
      <c r="BJ105" s="14"/>
      <c r="BK105" s="15"/>
      <c r="BL105" s="12"/>
      <c r="BM105" s="13"/>
      <c r="BN105" s="12"/>
      <c r="BO105" s="12"/>
      <c r="BP105" s="15"/>
      <c r="BQ105" s="14"/>
      <c r="BR105" s="14"/>
      <c r="BS105" s="14">
        <v>50</v>
      </c>
      <c r="BT105" s="11"/>
    </row>
    <row r="106" spans="1:72" ht="32.25" thickBot="1" x14ac:dyDescent="0.3">
      <c r="A106" s="19" t="s">
        <v>215</v>
      </c>
      <c r="B106" s="20" t="s">
        <v>216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2"/>
      <c r="R106" s="21"/>
      <c r="S106" s="21"/>
      <c r="T106" s="23"/>
      <c r="U106" s="33">
        <f>U107</f>
        <v>0</v>
      </c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3"/>
      <c r="AP106" s="12"/>
      <c r="AQ106" s="12"/>
      <c r="AR106" s="14"/>
      <c r="AS106" s="15"/>
      <c r="AT106" s="12"/>
      <c r="AU106" s="13"/>
      <c r="AV106" s="12"/>
      <c r="AW106" s="12"/>
      <c r="AX106" s="14"/>
      <c r="AY106" s="15"/>
      <c r="AZ106" s="12"/>
      <c r="BA106" s="13"/>
      <c r="BB106" s="12"/>
      <c r="BC106" s="12"/>
      <c r="BD106" s="14"/>
      <c r="BE106" s="15"/>
      <c r="BF106" s="12"/>
      <c r="BG106" s="13"/>
      <c r="BH106" s="12"/>
      <c r="BI106" s="12"/>
      <c r="BJ106" s="14"/>
      <c r="BK106" s="15"/>
      <c r="BL106" s="12"/>
      <c r="BM106" s="13"/>
      <c r="BN106" s="12"/>
      <c r="BO106" s="12"/>
      <c r="BP106" s="15"/>
      <c r="BQ106" s="14"/>
      <c r="BR106" s="14"/>
      <c r="BS106" s="14">
        <v>2</v>
      </c>
      <c r="BT106" s="11"/>
    </row>
    <row r="107" spans="1:72" ht="16.5" thickBot="1" x14ac:dyDescent="0.3">
      <c r="A107" s="19" t="s">
        <v>217</v>
      </c>
      <c r="B107" s="20" t="s">
        <v>218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2"/>
      <c r="R107" s="21"/>
      <c r="S107" s="21"/>
      <c r="T107" s="23"/>
      <c r="U107" s="33">
        <f>U108</f>
        <v>0</v>
      </c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3"/>
      <c r="AP107" s="12"/>
      <c r="AQ107" s="12"/>
      <c r="AR107" s="14"/>
      <c r="AS107" s="15"/>
      <c r="AT107" s="12"/>
      <c r="AU107" s="13"/>
      <c r="AV107" s="12"/>
      <c r="AW107" s="12"/>
      <c r="AX107" s="14"/>
      <c r="AY107" s="15"/>
      <c r="AZ107" s="12"/>
      <c r="BA107" s="13"/>
      <c r="BB107" s="12"/>
      <c r="BC107" s="12"/>
      <c r="BD107" s="14"/>
      <c r="BE107" s="15"/>
      <c r="BF107" s="12"/>
      <c r="BG107" s="13"/>
      <c r="BH107" s="12"/>
      <c r="BI107" s="12"/>
      <c r="BJ107" s="14"/>
      <c r="BK107" s="15"/>
      <c r="BL107" s="12"/>
      <c r="BM107" s="13"/>
      <c r="BN107" s="12"/>
      <c r="BO107" s="12"/>
      <c r="BP107" s="15"/>
      <c r="BQ107" s="14"/>
      <c r="BR107" s="14"/>
      <c r="BS107" s="14">
        <v>2</v>
      </c>
      <c r="BT107" s="11"/>
    </row>
    <row r="108" spans="1:72" ht="32.25" thickBot="1" x14ac:dyDescent="0.3">
      <c r="A108" s="19" t="s">
        <v>219</v>
      </c>
      <c r="B108" s="20" t="s">
        <v>218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2" t="s">
        <v>74</v>
      </c>
      <c r="R108" s="21"/>
      <c r="S108" s="21"/>
      <c r="T108" s="23"/>
      <c r="U108" s="33">
        <v>0</v>
      </c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3"/>
      <c r="AP108" s="12"/>
      <c r="AQ108" s="12"/>
      <c r="AR108" s="14"/>
      <c r="AS108" s="15"/>
      <c r="AT108" s="12"/>
      <c r="AU108" s="13"/>
      <c r="AV108" s="12"/>
      <c r="AW108" s="12"/>
      <c r="AX108" s="14"/>
      <c r="AY108" s="15"/>
      <c r="AZ108" s="12"/>
      <c r="BA108" s="13"/>
      <c r="BB108" s="12"/>
      <c r="BC108" s="12"/>
      <c r="BD108" s="14"/>
      <c r="BE108" s="15"/>
      <c r="BF108" s="12"/>
      <c r="BG108" s="13"/>
      <c r="BH108" s="12"/>
      <c r="BI108" s="12"/>
      <c r="BJ108" s="14"/>
      <c r="BK108" s="15"/>
      <c r="BL108" s="12"/>
      <c r="BM108" s="13"/>
      <c r="BN108" s="12"/>
      <c r="BO108" s="12"/>
      <c r="BP108" s="15"/>
      <c r="BQ108" s="14"/>
      <c r="BR108" s="14"/>
      <c r="BS108" s="14">
        <v>2</v>
      </c>
      <c r="BT108" s="11"/>
    </row>
    <row r="109" spans="1:72" ht="32.25" thickBot="1" x14ac:dyDescent="0.3">
      <c r="A109" s="19" t="s">
        <v>220</v>
      </c>
      <c r="B109" s="20" t="s">
        <v>221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2"/>
      <c r="R109" s="21"/>
      <c r="S109" s="21"/>
      <c r="T109" s="23"/>
      <c r="U109" s="33">
        <f>U110</f>
        <v>0</v>
      </c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3"/>
      <c r="AP109" s="12"/>
      <c r="AQ109" s="12"/>
      <c r="AR109" s="14"/>
      <c r="AS109" s="15"/>
      <c r="AT109" s="12"/>
      <c r="AU109" s="13"/>
      <c r="AV109" s="12"/>
      <c r="AW109" s="12"/>
      <c r="AX109" s="14"/>
      <c r="AY109" s="15"/>
      <c r="AZ109" s="12"/>
      <c r="BA109" s="13"/>
      <c r="BB109" s="12"/>
      <c r="BC109" s="12"/>
      <c r="BD109" s="14"/>
      <c r="BE109" s="15"/>
      <c r="BF109" s="12"/>
      <c r="BG109" s="13"/>
      <c r="BH109" s="12"/>
      <c r="BI109" s="12"/>
      <c r="BJ109" s="14"/>
      <c r="BK109" s="15"/>
      <c r="BL109" s="12"/>
      <c r="BM109" s="13"/>
      <c r="BN109" s="12"/>
      <c r="BO109" s="12"/>
      <c r="BP109" s="15"/>
      <c r="BQ109" s="14"/>
      <c r="BR109" s="14"/>
      <c r="BS109" s="14">
        <v>10</v>
      </c>
      <c r="BT109" s="11"/>
    </row>
    <row r="110" spans="1:72" ht="32.25" thickBot="1" x14ac:dyDescent="0.3">
      <c r="A110" s="19" t="s">
        <v>222</v>
      </c>
      <c r="B110" s="20" t="s">
        <v>223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2"/>
      <c r="R110" s="21"/>
      <c r="S110" s="21"/>
      <c r="T110" s="23"/>
      <c r="U110" s="33">
        <f>U111</f>
        <v>0</v>
      </c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3"/>
      <c r="AP110" s="12"/>
      <c r="AQ110" s="12"/>
      <c r="AR110" s="14"/>
      <c r="AS110" s="15"/>
      <c r="AT110" s="12"/>
      <c r="AU110" s="13"/>
      <c r="AV110" s="12"/>
      <c r="AW110" s="12"/>
      <c r="AX110" s="14"/>
      <c r="AY110" s="15"/>
      <c r="AZ110" s="12"/>
      <c r="BA110" s="13"/>
      <c r="BB110" s="12"/>
      <c r="BC110" s="12"/>
      <c r="BD110" s="14"/>
      <c r="BE110" s="15"/>
      <c r="BF110" s="12"/>
      <c r="BG110" s="13"/>
      <c r="BH110" s="12"/>
      <c r="BI110" s="12"/>
      <c r="BJ110" s="14"/>
      <c r="BK110" s="15"/>
      <c r="BL110" s="12"/>
      <c r="BM110" s="13"/>
      <c r="BN110" s="12"/>
      <c r="BO110" s="12"/>
      <c r="BP110" s="15"/>
      <c r="BQ110" s="14"/>
      <c r="BR110" s="14"/>
      <c r="BS110" s="14">
        <v>10</v>
      </c>
      <c r="BT110" s="11"/>
    </row>
    <row r="111" spans="1:72" ht="48" thickBot="1" x14ac:dyDescent="0.3">
      <c r="A111" s="19" t="s">
        <v>224</v>
      </c>
      <c r="B111" s="20" t="s">
        <v>223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2" t="s">
        <v>74</v>
      </c>
      <c r="R111" s="21"/>
      <c r="S111" s="21"/>
      <c r="T111" s="23"/>
      <c r="U111" s="33">
        <v>0</v>
      </c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3"/>
      <c r="AP111" s="12"/>
      <c r="AQ111" s="12"/>
      <c r="AR111" s="14"/>
      <c r="AS111" s="15"/>
      <c r="AT111" s="12"/>
      <c r="AU111" s="13"/>
      <c r="AV111" s="12"/>
      <c r="AW111" s="12"/>
      <c r="AX111" s="14"/>
      <c r="AY111" s="15"/>
      <c r="AZ111" s="12"/>
      <c r="BA111" s="13"/>
      <c r="BB111" s="12"/>
      <c r="BC111" s="12"/>
      <c r="BD111" s="14"/>
      <c r="BE111" s="15"/>
      <c r="BF111" s="12"/>
      <c r="BG111" s="13"/>
      <c r="BH111" s="12"/>
      <c r="BI111" s="12"/>
      <c r="BJ111" s="14"/>
      <c r="BK111" s="15"/>
      <c r="BL111" s="12"/>
      <c r="BM111" s="13"/>
      <c r="BN111" s="12"/>
      <c r="BO111" s="12"/>
      <c r="BP111" s="15"/>
      <c r="BQ111" s="14"/>
      <c r="BR111" s="14"/>
      <c r="BS111" s="14">
        <v>10</v>
      </c>
      <c r="BT111" s="11"/>
    </row>
    <row r="112" spans="1:72" ht="32.25" thickBot="1" x14ac:dyDescent="0.3">
      <c r="A112" s="19" t="s">
        <v>225</v>
      </c>
      <c r="B112" s="20" t="s">
        <v>226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2"/>
      <c r="R112" s="21"/>
      <c r="S112" s="21"/>
      <c r="T112" s="23"/>
      <c r="U112" s="33">
        <f>U113+U117</f>
        <v>3362.5</v>
      </c>
      <c r="V112" s="12">
        <v>10319.799999999999</v>
      </c>
      <c r="W112" s="12">
        <v>1248.8</v>
      </c>
      <c r="X112" s="12"/>
      <c r="Y112" s="12"/>
      <c r="Z112" s="12">
        <v>52</v>
      </c>
      <c r="AA112" s="12"/>
      <c r="AB112" s="12"/>
      <c r="AC112" s="12">
        <v>2810.3</v>
      </c>
      <c r="AD112" s="12"/>
      <c r="AE112" s="12"/>
      <c r="AF112" s="12"/>
      <c r="AG112" s="12"/>
      <c r="AH112" s="12">
        <v>21.2</v>
      </c>
      <c r="AI112" s="12">
        <v>21.2</v>
      </c>
      <c r="AJ112" s="12"/>
      <c r="AK112" s="12"/>
      <c r="AL112" s="12"/>
      <c r="AM112" s="12"/>
      <c r="AN112" s="12"/>
      <c r="AO112" s="13"/>
      <c r="AP112" s="12"/>
      <c r="AQ112" s="12"/>
      <c r="AR112" s="14"/>
      <c r="AS112" s="15"/>
      <c r="AT112" s="12">
        <v>2810.3</v>
      </c>
      <c r="AU112" s="13"/>
      <c r="AV112" s="12"/>
      <c r="AW112" s="12">
        <v>21.2</v>
      </c>
      <c r="AX112" s="14"/>
      <c r="AY112" s="15"/>
      <c r="AZ112" s="12">
        <v>7393.1</v>
      </c>
      <c r="BA112" s="13"/>
      <c r="BB112" s="12"/>
      <c r="BC112" s="12">
        <v>22</v>
      </c>
      <c r="BD112" s="14"/>
      <c r="BE112" s="15"/>
      <c r="BF112" s="12"/>
      <c r="BG112" s="13"/>
      <c r="BH112" s="12"/>
      <c r="BI112" s="12"/>
      <c r="BJ112" s="14"/>
      <c r="BK112" s="15"/>
      <c r="BL112" s="12">
        <v>7393.1</v>
      </c>
      <c r="BM112" s="13"/>
      <c r="BN112" s="12"/>
      <c r="BO112" s="12">
        <v>22</v>
      </c>
      <c r="BP112" s="15"/>
      <c r="BQ112" s="14"/>
      <c r="BR112" s="14"/>
      <c r="BS112" s="14">
        <v>5873.6</v>
      </c>
      <c r="BT112" s="11"/>
    </row>
    <row r="113" spans="1:72" ht="16.5" thickBot="1" x14ac:dyDescent="0.3">
      <c r="A113" s="19" t="s">
        <v>67</v>
      </c>
      <c r="B113" s="20" t="s">
        <v>227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2"/>
      <c r="R113" s="21"/>
      <c r="S113" s="21"/>
      <c r="T113" s="23"/>
      <c r="U113" s="33">
        <f>U114</f>
        <v>1300.9000000000001</v>
      </c>
      <c r="V113" s="12">
        <v>1248.8</v>
      </c>
      <c r="W113" s="12">
        <v>1248.8</v>
      </c>
      <c r="X113" s="12"/>
      <c r="Y113" s="12"/>
      <c r="Z113" s="12">
        <v>52</v>
      </c>
      <c r="AA113" s="12"/>
      <c r="AB113" s="12"/>
      <c r="AC113" s="12">
        <v>528.9</v>
      </c>
      <c r="AD113" s="12"/>
      <c r="AE113" s="12"/>
      <c r="AF113" s="12"/>
      <c r="AG113" s="12"/>
      <c r="AH113" s="12">
        <v>21.2</v>
      </c>
      <c r="AI113" s="12">
        <v>21.2</v>
      </c>
      <c r="AJ113" s="12"/>
      <c r="AK113" s="12"/>
      <c r="AL113" s="12"/>
      <c r="AM113" s="12"/>
      <c r="AN113" s="12"/>
      <c r="AO113" s="13"/>
      <c r="AP113" s="12"/>
      <c r="AQ113" s="12"/>
      <c r="AR113" s="14"/>
      <c r="AS113" s="15"/>
      <c r="AT113" s="12">
        <v>528.9</v>
      </c>
      <c r="AU113" s="13"/>
      <c r="AV113" s="12"/>
      <c r="AW113" s="12">
        <v>21.2</v>
      </c>
      <c r="AX113" s="14"/>
      <c r="AY113" s="15"/>
      <c r="AZ113" s="12">
        <v>549</v>
      </c>
      <c r="BA113" s="13"/>
      <c r="BB113" s="12"/>
      <c r="BC113" s="12">
        <v>22</v>
      </c>
      <c r="BD113" s="14"/>
      <c r="BE113" s="15"/>
      <c r="BF113" s="12"/>
      <c r="BG113" s="13"/>
      <c r="BH113" s="12"/>
      <c r="BI113" s="12"/>
      <c r="BJ113" s="14"/>
      <c r="BK113" s="15"/>
      <c r="BL113" s="12">
        <v>549</v>
      </c>
      <c r="BM113" s="13"/>
      <c r="BN113" s="12"/>
      <c r="BO113" s="12">
        <v>22</v>
      </c>
      <c r="BP113" s="15"/>
      <c r="BQ113" s="14"/>
      <c r="BR113" s="14"/>
      <c r="BS113" s="14">
        <v>1300.9000000000001</v>
      </c>
      <c r="BT113" s="11"/>
    </row>
    <row r="114" spans="1:72" ht="32.25" thickBot="1" x14ac:dyDescent="0.3">
      <c r="A114" s="19" t="s">
        <v>228</v>
      </c>
      <c r="B114" s="20" t="s">
        <v>229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2"/>
      <c r="R114" s="21"/>
      <c r="S114" s="21"/>
      <c r="T114" s="23"/>
      <c r="U114" s="33">
        <f>U115</f>
        <v>1300.9000000000001</v>
      </c>
      <c r="V114" s="12">
        <v>1248.8</v>
      </c>
      <c r="W114" s="12">
        <v>1248.8</v>
      </c>
      <c r="X114" s="12"/>
      <c r="Y114" s="12"/>
      <c r="Z114" s="12">
        <v>52</v>
      </c>
      <c r="AA114" s="12"/>
      <c r="AB114" s="12"/>
      <c r="AC114" s="12">
        <v>528.9</v>
      </c>
      <c r="AD114" s="12"/>
      <c r="AE114" s="12"/>
      <c r="AF114" s="12"/>
      <c r="AG114" s="12"/>
      <c r="AH114" s="12">
        <v>21.2</v>
      </c>
      <c r="AI114" s="12">
        <v>21.2</v>
      </c>
      <c r="AJ114" s="12"/>
      <c r="AK114" s="12"/>
      <c r="AL114" s="12"/>
      <c r="AM114" s="12"/>
      <c r="AN114" s="12"/>
      <c r="AO114" s="13"/>
      <c r="AP114" s="12"/>
      <c r="AQ114" s="12"/>
      <c r="AR114" s="14"/>
      <c r="AS114" s="15"/>
      <c r="AT114" s="12">
        <v>528.9</v>
      </c>
      <c r="AU114" s="13"/>
      <c r="AV114" s="12"/>
      <c r="AW114" s="12">
        <v>21.2</v>
      </c>
      <c r="AX114" s="14"/>
      <c r="AY114" s="15"/>
      <c r="AZ114" s="12">
        <v>549</v>
      </c>
      <c r="BA114" s="13"/>
      <c r="BB114" s="12"/>
      <c r="BC114" s="12">
        <v>22</v>
      </c>
      <c r="BD114" s="14"/>
      <c r="BE114" s="15"/>
      <c r="BF114" s="12"/>
      <c r="BG114" s="13"/>
      <c r="BH114" s="12"/>
      <c r="BI114" s="12"/>
      <c r="BJ114" s="14"/>
      <c r="BK114" s="15"/>
      <c r="BL114" s="12">
        <v>549</v>
      </c>
      <c r="BM114" s="13"/>
      <c r="BN114" s="12"/>
      <c r="BO114" s="12">
        <v>22</v>
      </c>
      <c r="BP114" s="15"/>
      <c r="BQ114" s="14"/>
      <c r="BR114" s="14"/>
      <c r="BS114" s="14">
        <v>1300.9000000000001</v>
      </c>
      <c r="BT114" s="11"/>
    </row>
    <row r="115" spans="1:72" ht="16.5" thickBot="1" x14ac:dyDescent="0.3">
      <c r="A115" s="19" t="s">
        <v>230</v>
      </c>
      <c r="B115" s="20" t="s">
        <v>231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2"/>
      <c r="R115" s="21"/>
      <c r="S115" s="21"/>
      <c r="T115" s="23"/>
      <c r="U115" s="33">
        <f>U116</f>
        <v>1300.9000000000001</v>
      </c>
      <c r="V115" s="12">
        <v>1248.8</v>
      </c>
      <c r="W115" s="12">
        <v>1248.8</v>
      </c>
      <c r="X115" s="12"/>
      <c r="Y115" s="12"/>
      <c r="Z115" s="12">
        <v>52</v>
      </c>
      <c r="AA115" s="12"/>
      <c r="AB115" s="12"/>
      <c r="AC115" s="12">
        <v>528.9</v>
      </c>
      <c r="AD115" s="12"/>
      <c r="AE115" s="12"/>
      <c r="AF115" s="12"/>
      <c r="AG115" s="12"/>
      <c r="AH115" s="12">
        <v>21.2</v>
      </c>
      <c r="AI115" s="12">
        <v>21.2</v>
      </c>
      <c r="AJ115" s="12"/>
      <c r="AK115" s="12"/>
      <c r="AL115" s="12"/>
      <c r="AM115" s="12"/>
      <c r="AN115" s="12"/>
      <c r="AO115" s="13"/>
      <c r="AP115" s="12"/>
      <c r="AQ115" s="12"/>
      <c r="AR115" s="14"/>
      <c r="AS115" s="15"/>
      <c r="AT115" s="12">
        <v>528.9</v>
      </c>
      <c r="AU115" s="13"/>
      <c r="AV115" s="12"/>
      <c r="AW115" s="12">
        <v>21.2</v>
      </c>
      <c r="AX115" s="14"/>
      <c r="AY115" s="15"/>
      <c r="AZ115" s="12">
        <v>549</v>
      </c>
      <c r="BA115" s="13"/>
      <c r="BB115" s="12"/>
      <c r="BC115" s="12">
        <v>22</v>
      </c>
      <c r="BD115" s="14"/>
      <c r="BE115" s="15"/>
      <c r="BF115" s="12"/>
      <c r="BG115" s="13"/>
      <c r="BH115" s="12"/>
      <c r="BI115" s="12"/>
      <c r="BJ115" s="14"/>
      <c r="BK115" s="15"/>
      <c r="BL115" s="12">
        <v>549</v>
      </c>
      <c r="BM115" s="13"/>
      <c r="BN115" s="12"/>
      <c r="BO115" s="12">
        <v>22</v>
      </c>
      <c r="BP115" s="15"/>
      <c r="BQ115" s="14"/>
      <c r="BR115" s="14"/>
      <c r="BS115" s="14">
        <v>1300.9000000000001</v>
      </c>
      <c r="BT115" s="11"/>
    </row>
    <row r="116" spans="1:72" ht="32.25" thickBot="1" x14ac:dyDescent="0.3">
      <c r="A116" s="19" t="s">
        <v>232</v>
      </c>
      <c r="B116" s="20" t="s">
        <v>231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2" t="s">
        <v>233</v>
      </c>
      <c r="R116" s="21"/>
      <c r="S116" s="21"/>
      <c r="T116" s="23"/>
      <c r="U116" s="33">
        <v>1300.9000000000001</v>
      </c>
      <c r="V116" s="12">
        <v>1248.8</v>
      </c>
      <c r="W116" s="12">
        <v>1248.8</v>
      </c>
      <c r="X116" s="12"/>
      <c r="Y116" s="12"/>
      <c r="Z116" s="12">
        <v>52</v>
      </c>
      <c r="AA116" s="12"/>
      <c r="AB116" s="12"/>
      <c r="AC116" s="12">
        <v>528.9</v>
      </c>
      <c r="AD116" s="12"/>
      <c r="AE116" s="12"/>
      <c r="AF116" s="12"/>
      <c r="AG116" s="12"/>
      <c r="AH116" s="12">
        <v>21.2</v>
      </c>
      <c r="AI116" s="12">
        <v>21.2</v>
      </c>
      <c r="AJ116" s="12"/>
      <c r="AK116" s="12"/>
      <c r="AL116" s="12"/>
      <c r="AM116" s="12"/>
      <c r="AN116" s="12"/>
      <c r="AO116" s="13"/>
      <c r="AP116" s="12"/>
      <c r="AQ116" s="12"/>
      <c r="AR116" s="14"/>
      <c r="AS116" s="15"/>
      <c r="AT116" s="12">
        <v>528.9</v>
      </c>
      <c r="AU116" s="13"/>
      <c r="AV116" s="12"/>
      <c r="AW116" s="12">
        <v>21.2</v>
      </c>
      <c r="AX116" s="14"/>
      <c r="AY116" s="15"/>
      <c r="AZ116" s="12">
        <v>549</v>
      </c>
      <c r="BA116" s="13"/>
      <c r="BB116" s="12"/>
      <c r="BC116" s="12">
        <v>22</v>
      </c>
      <c r="BD116" s="14"/>
      <c r="BE116" s="15"/>
      <c r="BF116" s="12"/>
      <c r="BG116" s="13"/>
      <c r="BH116" s="12"/>
      <c r="BI116" s="12"/>
      <c r="BJ116" s="14"/>
      <c r="BK116" s="15"/>
      <c r="BL116" s="12">
        <v>549</v>
      </c>
      <c r="BM116" s="13"/>
      <c r="BN116" s="12"/>
      <c r="BO116" s="12">
        <v>22</v>
      </c>
      <c r="BP116" s="15"/>
      <c r="BQ116" s="14"/>
      <c r="BR116" s="14"/>
      <c r="BS116" s="14">
        <v>1300.9000000000001</v>
      </c>
      <c r="BT116" s="11"/>
    </row>
    <row r="117" spans="1:72" ht="16.5" thickBot="1" x14ac:dyDescent="0.3">
      <c r="A117" s="19" t="s">
        <v>75</v>
      </c>
      <c r="B117" s="20" t="s">
        <v>234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2"/>
      <c r="R117" s="21"/>
      <c r="S117" s="21"/>
      <c r="T117" s="23"/>
      <c r="U117" s="33">
        <f>U118+U121</f>
        <v>2061.6</v>
      </c>
      <c r="V117" s="12">
        <v>9071</v>
      </c>
      <c r="W117" s="12"/>
      <c r="X117" s="12"/>
      <c r="Y117" s="12"/>
      <c r="Z117" s="12"/>
      <c r="AA117" s="12"/>
      <c r="AB117" s="12"/>
      <c r="AC117" s="12">
        <v>2281.4</v>
      </c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3"/>
      <c r="AP117" s="12"/>
      <c r="AQ117" s="12"/>
      <c r="AR117" s="14"/>
      <c r="AS117" s="15"/>
      <c r="AT117" s="12">
        <v>2281.4</v>
      </c>
      <c r="AU117" s="13"/>
      <c r="AV117" s="12"/>
      <c r="AW117" s="12"/>
      <c r="AX117" s="14"/>
      <c r="AY117" s="15"/>
      <c r="AZ117" s="12">
        <v>6844.1</v>
      </c>
      <c r="BA117" s="13"/>
      <c r="BB117" s="12"/>
      <c r="BC117" s="12"/>
      <c r="BD117" s="14"/>
      <c r="BE117" s="15"/>
      <c r="BF117" s="12"/>
      <c r="BG117" s="13"/>
      <c r="BH117" s="12"/>
      <c r="BI117" s="12"/>
      <c r="BJ117" s="14"/>
      <c r="BK117" s="15"/>
      <c r="BL117" s="12">
        <v>6844.1</v>
      </c>
      <c r="BM117" s="13"/>
      <c r="BN117" s="12"/>
      <c r="BO117" s="12"/>
      <c r="BP117" s="15"/>
      <c r="BQ117" s="14"/>
      <c r="BR117" s="14"/>
      <c r="BS117" s="14">
        <v>4572.7</v>
      </c>
      <c r="BT117" s="11"/>
    </row>
    <row r="118" spans="1:72" ht="32.25" thickBot="1" x14ac:dyDescent="0.3">
      <c r="A118" s="19" t="s">
        <v>235</v>
      </c>
      <c r="B118" s="20" t="s">
        <v>236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2"/>
      <c r="R118" s="21"/>
      <c r="S118" s="21"/>
      <c r="T118" s="23"/>
      <c r="U118" s="33">
        <f>U119</f>
        <v>0</v>
      </c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3"/>
      <c r="AP118" s="12"/>
      <c r="AQ118" s="12"/>
      <c r="AR118" s="14"/>
      <c r="AS118" s="15"/>
      <c r="AT118" s="12"/>
      <c r="AU118" s="13"/>
      <c r="AV118" s="12"/>
      <c r="AW118" s="12"/>
      <c r="AX118" s="14"/>
      <c r="AY118" s="15"/>
      <c r="AZ118" s="12"/>
      <c r="BA118" s="13"/>
      <c r="BB118" s="12"/>
      <c r="BC118" s="12"/>
      <c r="BD118" s="14"/>
      <c r="BE118" s="15"/>
      <c r="BF118" s="12"/>
      <c r="BG118" s="13"/>
      <c r="BH118" s="12"/>
      <c r="BI118" s="12"/>
      <c r="BJ118" s="14"/>
      <c r="BK118" s="15"/>
      <c r="BL118" s="12"/>
      <c r="BM118" s="13"/>
      <c r="BN118" s="12"/>
      <c r="BO118" s="12"/>
      <c r="BP118" s="15"/>
      <c r="BQ118" s="14"/>
      <c r="BR118" s="14"/>
      <c r="BS118" s="14">
        <v>10</v>
      </c>
      <c r="BT118" s="11"/>
    </row>
    <row r="119" spans="1:72" ht="32.25" thickBot="1" x14ac:dyDescent="0.3">
      <c r="A119" s="19" t="s">
        <v>237</v>
      </c>
      <c r="B119" s="20" t="s">
        <v>238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2"/>
      <c r="R119" s="21"/>
      <c r="S119" s="21"/>
      <c r="T119" s="23"/>
      <c r="U119" s="33">
        <f>U120</f>
        <v>0</v>
      </c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3"/>
      <c r="AP119" s="12"/>
      <c r="AQ119" s="12"/>
      <c r="AR119" s="14"/>
      <c r="AS119" s="15"/>
      <c r="AT119" s="12"/>
      <c r="AU119" s="13"/>
      <c r="AV119" s="12"/>
      <c r="AW119" s="12"/>
      <c r="AX119" s="14"/>
      <c r="AY119" s="15"/>
      <c r="AZ119" s="12"/>
      <c r="BA119" s="13"/>
      <c r="BB119" s="12"/>
      <c r="BC119" s="12"/>
      <c r="BD119" s="14"/>
      <c r="BE119" s="15"/>
      <c r="BF119" s="12"/>
      <c r="BG119" s="13"/>
      <c r="BH119" s="12"/>
      <c r="BI119" s="12"/>
      <c r="BJ119" s="14"/>
      <c r="BK119" s="15"/>
      <c r="BL119" s="12"/>
      <c r="BM119" s="13"/>
      <c r="BN119" s="12"/>
      <c r="BO119" s="12"/>
      <c r="BP119" s="15"/>
      <c r="BQ119" s="14"/>
      <c r="BR119" s="14"/>
      <c r="BS119" s="14">
        <v>10</v>
      </c>
      <c r="BT119" s="11"/>
    </row>
    <row r="120" spans="1:72" ht="48" thickBot="1" x14ac:dyDescent="0.3">
      <c r="A120" s="19" t="s">
        <v>239</v>
      </c>
      <c r="B120" s="20" t="s">
        <v>238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2" t="s">
        <v>74</v>
      </c>
      <c r="R120" s="21"/>
      <c r="S120" s="21"/>
      <c r="T120" s="23"/>
      <c r="U120" s="33">
        <v>0</v>
      </c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3"/>
      <c r="AP120" s="12"/>
      <c r="AQ120" s="12"/>
      <c r="AR120" s="14"/>
      <c r="AS120" s="15"/>
      <c r="AT120" s="12"/>
      <c r="AU120" s="13"/>
      <c r="AV120" s="12"/>
      <c r="AW120" s="12"/>
      <c r="AX120" s="14"/>
      <c r="AY120" s="15"/>
      <c r="AZ120" s="12"/>
      <c r="BA120" s="13"/>
      <c r="BB120" s="12"/>
      <c r="BC120" s="12"/>
      <c r="BD120" s="14"/>
      <c r="BE120" s="15"/>
      <c r="BF120" s="12"/>
      <c r="BG120" s="13"/>
      <c r="BH120" s="12"/>
      <c r="BI120" s="12"/>
      <c r="BJ120" s="14"/>
      <c r="BK120" s="15"/>
      <c r="BL120" s="12"/>
      <c r="BM120" s="13"/>
      <c r="BN120" s="12"/>
      <c r="BO120" s="12"/>
      <c r="BP120" s="15"/>
      <c r="BQ120" s="14"/>
      <c r="BR120" s="14"/>
      <c r="BS120" s="14">
        <v>10</v>
      </c>
      <c r="BT120" s="11"/>
    </row>
    <row r="121" spans="1:72" ht="32.25" thickBot="1" x14ac:dyDescent="0.3">
      <c r="A121" s="19" t="s">
        <v>240</v>
      </c>
      <c r="B121" s="20" t="s">
        <v>241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2"/>
      <c r="R121" s="21"/>
      <c r="S121" s="21"/>
      <c r="T121" s="23"/>
      <c r="U121" s="33">
        <f>U122+U124</f>
        <v>2061.6</v>
      </c>
      <c r="V121" s="12">
        <v>9071</v>
      </c>
      <c r="W121" s="12"/>
      <c r="X121" s="12"/>
      <c r="Y121" s="12"/>
      <c r="Z121" s="12"/>
      <c r="AA121" s="12"/>
      <c r="AB121" s="12"/>
      <c r="AC121" s="12">
        <v>2281.4</v>
      </c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3"/>
      <c r="AP121" s="12"/>
      <c r="AQ121" s="12"/>
      <c r="AR121" s="14"/>
      <c r="AS121" s="15"/>
      <c r="AT121" s="12">
        <v>2281.4</v>
      </c>
      <c r="AU121" s="13"/>
      <c r="AV121" s="12"/>
      <c r="AW121" s="12"/>
      <c r="AX121" s="14"/>
      <c r="AY121" s="15"/>
      <c r="AZ121" s="12">
        <v>6844.1</v>
      </c>
      <c r="BA121" s="13"/>
      <c r="BB121" s="12"/>
      <c r="BC121" s="12"/>
      <c r="BD121" s="14"/>
      <c r="BE121" s="15"/>
      <c r="BF121" s="12"/>
      <c r="BG121" s="13"/>
      <c r="BH121" s="12"/>
      <c r="BI121" s="12"/>
      <c r="BJ121" s="14"/>
      <c r="BK121" s="15"/>
      <c r="BL121" s="12">
        <v>6844.1</v>
      </c>
      <c r="BM121" s="13"/>
      <c r="BN121" s="12"/>
      <c r="BO121" s="12"/>
      <c r="BP121" s="15"/>
      <c r="BQ121" s="14"/>
      <c r="BR121" s="14"/>
      <c r="BS121" s="14">
        <v>4562.7</v>
      </c>
      <c r="BT121" s="11"/>
    </row>
    <row r="122" spans="1:72" ht="63.75" thickBot="1" x14ac:dyDescent="0.3">
      <c r="A122" s="19" t="s">
        <v>242</v>
      </c>
      <c r="B122" s="20" t="s">
        <v>243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2"/>
      <c r="R122" s="21"/>
      <c r="S122" s="21"/>
      <c r="T122" s="23"/>
      <c r="U122" s="33">
        <f>U123</f>
        <v>0</v>
      </c>
      <c r="V122" s="12"/>
      <c r="W122" s="12"/>
      <c r="X122" s="12"/>
      <c r="Y122" s="12"/>
      <c r="Z122" s="12"/>
      <c r="AA122" s="12"/>
      <c r="AB122" s="12"/>
      <c r="AC122" s="12">
        <v>13.6</v>
      </c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3"/>
      <c r="AP122" s="12"/>
      <c r="AQ122" s="12"/>
      <c r="AR122" s="14"/>
      <c r="AS122" s="15"/>
      <c r="AT122" s="12">
        <v>13.6</v>
      </c>
      <c r="AU122" s="13"/>
      <c r="AV122" s="12"/>
      <c r="AW122" s="12"/>
      <c r="AX122" s="14"/>
      <c r="AY122" s="15"/>
      <c r="AZ122" s="12">
        <v>40.799999999999997</v>
      </c>
      <c r="BA122" s="13"/>
      <c r="BB122" s="12"/>
      <c r="BC122" s="12"/>
      <c r="BD122" s="14"/>
      <c r="BE122" s="15"/>
      <c r="BF122" s="12"/>
      <c r="BG122" s="13"/>
      <c r="BH122" s="12"/>
      <c r="BI122" s="12"/>
      <c r="BJ122" s="14"/>
      <c r="BK122" s="15"/>
      <c r="BL122" s="12">
        <v>40.799999999999997</v>
      </c>
      <c r="BM122" s="13"/>
      <c r="BN122" s="12"/>
      <c r="BO122" s="12"/>
      <c r="BP122" s="15"/>
      <c r="BQ122" s="14"/>
      <c r="BR122" s="14"/>
      <c r="BS122" s="14">
        <v>27.2</v>
      </c>
      <c r="BT122" s="11"/>
    </row>
    <row r="123" spans="1:72" ht="79.5" thickBot="1" x14ac:dyDescent="0.3">
      <c r="A123" s="24" t="s">
        <v>244</v>
      </c>
      <c r="B123" s="20" t="s">
        <v>243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2" t="s">
        <v>74</v>
      </c>
      <c r="R123" s="21"/>
      <c r="S123" s="21"/>
      <c r="T123" s="23"/>
      <c r="U123" s="33">
        <v>0</v>
      </c>
      <c r="V123" s="12"/>
      <c r="W123" s="12"/>
      <c r="X123" s="12"/>
      <c r="Y123" s="12"/>
      <c r="Z123" s="12"/>
      <c r="AA123" s="12"/>
      <c r="AB123" s="12"/>
      <c r="AC123" s="12">
        <v>13.6</v>
      </c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3"/>
      <c r="AP123" s="12"/>
      <c r="AQ123" s="12"/>
      <c r="AR123" s="14"/>
      <c r="AS123" s="15"/>
      <c r="AT123" s="12">
        <v>13.6</v>
      </c>
      <c r="AU123" s="13"/>
      <c r="AV123" s="12"/>
      <c r="AW123" s="12"/>
      <c r="AX123" s="14"/>
      <c r="AY123" s="15"/>
      <c r="AZ123" s="12">
        <v>40.799999999999997</v>
      </c>
      <c r="BA123" s="13"/>
      <c r="BB123" s="12"/>
      <c r="BC123" s="12"/>
      <c r="BD123" s="14"/>
      <c r="BE123" s="15"/>
      <c r="BF123" s="12"/>
      <c r="BG123" s="13"/>
      <c r="BH123" s="12"/>
      <c r="BI123" s="12"/>
      <c r="BJ123" s="14"/>
      <c r="BK123" s="15"/>
      <c r="BL123" s="12">
        <v>40.799999999999997</v>
      </c>
      <c r="BM123" s="13"/>
      <c r="BN123" s="12"/>
      <c r="BO123" s="12"/>
      <c r="BP123" s="15"/>
      <c r="BQ123" s="14"/>
      <c r="BR123" s="14"/>
      <c r="BS123" s="14">
        <v>27.2</v>
      </c>
      <c r="BT123" s="11"/>
    </row>
    <row r="124" spans="1:72" ht="48" thickBot="1" x14ac:dyDescent="0.3">
      <c r="A124" s="19" t="s">
        <v>245</v>
      </c>
      <c r="B124" s="20" t="s">
        <v>246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2"/>
      <c r="R124" s="21"/>
      <c r="S124" s="21"/>
      <c r="T124" s="23"/>
      <c r="U124" s="33">
        <f>U125</f>
        <v>2061.6</v>
      </c>
      <c r="V124" s="12">
        <v>9071</v>
      </c>
      <c r="W124" s="12"/>
      <c r="X124" s="12"/>
      <c r="Y124" s="12"/>
      <c r="Z124" s="12"/>
      <c r="AA124" s="12"/>
      <c r="AB124" s="12"/>
      <c r="AC124" s="12">
        <v>2267.8000000000002</v>
      </c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3"/>
      <c r="AP124" s="12"/>
      <c r="AQ124" s="12"/>
      <c r="AR124" s="14"/>
      <c r="AS124" s="15"/>
      <c r="AT124" s="12">
        <v>2267.8000000000002</v>
      </c>
      <c r="AU124" s="13"/>
      <c r="AV124" s="12"/>
      <c r="AW124" s="12"/>
      <c r="AX124" s="14"/>
      <c r="AY124" s="15"/>
      <c r="AZ124" s="12">
        <v>6803.3</v>
      </c>
      <c r="BA124" s="13"/>
      <c r="BB124" s="12"/>
      <c r="BC124" s="12"/>
      <c r="BD124" s="14"/>
      <c r="BE124" s="15"/>
      <c r="BF124" s="12"/>
      <c r="BG124" s="13"/>
      <c r="BH124" s="12"/>
      <c r="BI124" s="12"/>
      <c r="BJ124" s="14"/>
      <c r="BK124" s="15"/>
      <c r="BL124" s="12">
        <v>6803.3</v>
      </c>
      <c r="BM124" s="13"/>
      <c r="BN124" s="12"/>
      <c r="BO124" s="12"/>
      <c r="BP124" s="15"/>
      <c r="BQ124" s="14"/>
      <c r="BR124" s="14"/>
      <c r="BS124" s="14">
        <v>4535.5</v>
      </c>
      <c r="BT124" s="11"/>
    </row>
    <row r="125" spans="1:72" ht="63.75" thickBot="1" x14ac:dyDescent="0.3">
      <c r="A125" s="19" t="s">
        <v>247</v>
      </c>
      <c r="B125" s="20" t="s">
        <v>246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2" t="s">
        <v>154</v>
      </c>
      <c r="R125" s="21"/>
      <c r="S125" s="21"/>
      <c r="T125" s="23"/>
      <c r="U125" s="33">
        <v>2061.6</v>
      </c>
      <c r="V125" s="12">
        <v>9071</v>
      </c>
      <c r="W125" s="12"/>
      <c r="X125" s="12"/>
      <c r="Y125" s="12"/>
      <c r="Z125" s="12"/>
      <c r="AA125" s="12"/>
      <c r="AB125" s="12"/>
      <c r="AC125" s="12">
        <v>2267.8000000000002</v>
      </c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3"/>
      <c r="AP125" s="12"/>
      <c r="AQ125" s="12"/>
      <c r="AR125" s="14"/>
      <c r="AS125" s="15"/>
      <c r="AT125" s="12">
        <v>2267.8000000000002</v>
      </c>
      <c r="AU125" s="13"/>
      <c r="AV125" s="12"/>
      <c r="AW125" s="12"/>
      <c r="AX125" s="14"/>
      <c r="AY125" s="15"/>
      <c r="AZ125" s="12">
        <v>6803.3</v>
      </c>
      <c r="BA125" s="13"/>
      <c r="BB125" s="12"/>
      <c r="BC125" s="12"/>
      <c r="BD125" s="14"/>
      <c r="BE125" s="15"/>
      <c r="BF125" s="12"/>
      <c r="BG125" s="13"/>
      <c r="BH125" s="12"/>
      <c r="BI125" s="12"/>
      <c r="BJ125" s="14"/>
      <c r="BK125" s="15"/>
      <c r="BL125" s="12">
        <v>6803.3</v>
      </c>
      <c r="BM125" s="13"/>
      <c r="BN125" s="12"/>
      <c r="BO125" s="12"/>
      <c r="BP125" s="15"/>
      <c r="BQ125" s="14"/>
      <c r="BR125" s="14"/>
      <c r="BS125" s="14">
        <v>4535.5</v>
      </c>
      <c r="BT125" s="11"/>
    </row>
    <row r="126" spans="1:72" ht="32.25" thickBot="1" x14ac:dyDescent="0.3">
      <c r="A126" s="19" t="s">
        <v>248</v>
      </c>
      <c r="B126" s="20" t="s">
        <v>249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2"/>
      <c r="R126" s="21"/>
      <c r="S126" s="21"/>
      <c r="T126" s="23"/>
      <c r="U126" s="33">
        <f>U127+U131</f>
        <v>34.1</v>
      </c>
      <c r="V126" s="12"/>
      <c r="W126" s="12"/>
      <c r="X126" s="12"/>
      <c r="Y126" s="12"/>
      <c r="Z126" s="12"/>
      <c r="AA126" s="12"/>
      <c r="AB126" s="12"/>
      <c r="AC126" s="12">
        <v>800</v>
      </c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3"/>
      <c r="AP126" s="12"/>
      <c r="AQ126" s="12"/>
      <c r="AR126" s="14"/>
      <c r="AS126" s="15"/>
      <c r="AT126" s="12">
        <v>800</v>
      </c>
      <c r="AU126" s="13"/>
      <c r="AV126" s="12"/>
      <c r="AW126" s="12"/>
      <c r="AX126" s="14"/>
      <c r="AY126" s="15"/>
      <c r="AZ126" s="12"/>
      <c r="BA126" s="13"/>
      <c r="BB126" s="12"/>
      <c r="BC126" s="12"/>
      <c r="BD126" s="14"/>
      <c r="BE126" s="15"/>
      <c r="BF126" s="12"/>
      <c r="BG126" s="13"/>
      <c r="BH126" s="12"/>
      <c r="BI126" s="12"/>
      <c r="BJ126" s="14"/>
      <c r="BK126" s="15"/>
      <c r="BL126" s="12"/>
      <c r="BM126" s="13"/>
      <c r="BN126" s="12"/>
      <c r="BO126" s="12"/>
      <c r="BP126" s="15"/>
      <c r="BQ126" s="14"/>
      <c r="BR126" s="14"/>
      <c r="BS126" s="14">
        <v>1000</v>
      </c>
      <c r="BT126" s="11"/>
    </row>
    <row r="127" spans="1:72" ht="16.5" thickBot="1" x14ac:dyDescent="0.3">
      <c r="A127" s="19" t="s">
        <v>67</v>
      </c>
      <c r="B127" s="20" t="s">
        <v>250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2"/>
      <c r="R127" s="21"/>
      <c r="S127" s="21"/>
      <c r="T127" s="23"/>
      <c r="U127" s="33">
        <f>U128</f>
        <v>0</v>
      </c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3"/>
      <c r="AP127" s="12"/>
      <c r="AQ127" s="12"/>
      <c r="AR127" s="14"/>
      <c r="AS127" s="15"/>
      <c r="AT127" s="12"/>
      <c r="AU127" s="13"/>
      <c r="AV127" s="12"/>
      <c r="AW127" s="12"/>
      <c r="AX127" s="14"/>
      <c r="AY127" s="15"/>
      <c r="AZ127" s="12"/>
      <c r="BA127" s="13"/>
      <c r="BB127" s="12"/>
      <c r="BC127" s="12"/>
      <c r="BD127" s="14"/>
      <c r="BE127" s="15"/>
      <c r="BF127" s="12"/>
      <c r="BG127" s="13"/>
      <c r="BH127" s="12"/>
      <c r="BI127" s="12"/>
      <c r="BJ127" s="14"/>
      <c r="BK127" s="15"/>
      <c r="BL127" s="12"/>
      <c r="BM127" s="13"/>
      <c r="BN127" s="12"/>
      <c r="BO127" s="12"/>
      <c r="BP127" s="15"/>
      <c r="BQ127" s="14"/>
      <c r="BR127" s="14"/>
      <c r="BS127" s="14">
        <v>20</v>
      </c>
      <c r="BT127" s="11"/>
    </row>
    <row r="128" spans="1:72" ht="32.25" thickBot="1" x14ac:dyDescent="0.3">
      <c r="A128" s="19" t="s">
        <v>251</v>
      </c>
      <c r="B128" s="20" t="s">
        <v>252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2"/>
      <c r="R128" s="21"/>
      <c r="S128" s="21"/>
      <c r="T128" s="23"/>
      <c r="U128" s="33">
        <f>U129</f>
        <v>0</v>
      </c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3"/>
      <c r="AP128" s="12"/>
      <c r="AQ128" s="12"/>
      <c r="AR128" s="14"/>
      <c r="AS128" s="15"/>
      <c r="AT128" s="12"/>
      <c r="AU128" s="13"/>
      <c r="AV128" s="12"/>
      <c r="AW128" s="12"/>
      <c r="AX128" s="14"/>
      <c r="AY128" s="15"/>
      <c r="AZ128" s="12"/>
      <c r="BA128" s="13"/>
      <c r="BB128" s="12"/>
      <c r="BC128" s="12"/>
      <c r="BD128" s="14"/>
      <c r="BE128" s="15"/>
      <c r="BF128" s="12"/>
      <c r="BG128" s="13"/>
      <c r="BH128" s="12"/>
      <c r="BI128" s="12"/>
      <c r="BJ128" s="14"/>
      <c r="BK128" s="15"/>
      <c r="BL128" s="12"/>
      <c r="BM128" s="13"/>
      <c r="BN128" s="12"/>
      <c r="BO128" s="12"/>
      <c r="BP128" s="15"/>
      <c r="BQ128" s="14"/>
      <c r="BR128" s="14"/>
      <c r="BS128" s="14">
        <v>20</v>
      </c>
      <c r="BT128" s="11"/>
    </row>
    <row r="129" spans="1:72" ht="32.25" thickBot="1" x14ac:dyDescent="0.3">
      <c r="A129" s="19" t="s">
        <v>253</v>
      </c>
      <c r="B129" s="20" t="s">
        <v>254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2"/>
      <c r="R129" s="21"/>
      <c r="S129" s="21"/>
      <c r="T129" s="23"/>
      <c r="U129" s="33">
        <f>U130</f>
        <v>0</v>
      </c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3"/>
      <c r="AP129" s="12"/>
      <c r="AQ129" s="12"/>
      <c r="AR129" s="14"/>
      <c r="AS129" s="15"/>
      <c r="AT129" s="12"/>
      <c r="AU129" s="13"/>
      <c r="AV129" s="12"/>
      <c r="AW129" s="12"/>
      <c r="AX129" s="14"/>
      <c r="AY129" s="15"/>
      <c r="AZ129" s="12"/>
      <c r="BA129" s="13"/>
      <c r="BB129" s="12"/>
      <c r="BC129" s="12"/>
      <c r="BD129" s="14"/>
      <c r="BE129" s="15"/>
      <c r="BF129" s="12"/>
      <c r="BG129" s="13"/>
      <c r="BH129" s="12"/>
      <c r="BI129" s="12"/>
      <c r="BJ129" s="14"/>
      <c r="BK129" s="15"/>
      <c r="BL129" s="12"/>
      <c r="BM129" s="13"/>
      <c r="BN129" s="12"/>
      <c r="BO129" s="12"/>
      <c r="BP129" s="15"/>
      <c r="BQ129" s="14"/>
      <c r="BR129" s="14"/>
      <c r="BS129" s="14">
        <v>20</v>
      </c>
      <c r="BT129" s="11"/>
    </row>
    <row r="130" spans="1:72" ht="48" thickBot="1" x14ac:dyDescent="0.3">
      <c r="A130" s="19" t="s">
        <v>255</v>
      </c>
      <c r="B130" s="20" t="s">
        <v>254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2" t="s">
        <v>74</v>
      </c>
      <c r="R130" s="21"/>
      <c r="S130" s="21"/>
      <c r="T130" s="23"/>
      <c r="U130" s="33">
        <v>0</v>
      </c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3"/>
      <c r="AP130" s="12"/>
      <c r="AQ130" s="12"/>
      <c r="AR130" s="14"/>
      <c r="AS130" s="15"/>
      <c r="AT130" s="12"/>
      <c r="AU130" s="13"/>
      <c r="AV130" s="12"/>
      <c r="AW130" s="12"/>
      <c r="AX130" s="14"/>
      <c r="AY130" s="15"/>
      <c r="AZ130" s="12"/>
      <c r="BA130" s="13"/>
      <c r="BB130" s="12"/>
      <c r="BC130" s="12"/>
      <c r="BD130" s="14"/>
      <c r="BE130" s="15"/>
      <c r="BF130" s="12"/>
      <c r="BG130" s="13"/>
      <c r="BH130" s="12"/>
      <c r="BI130" s="12"/>
      <c r="BJ130" s="14"/>
      <c r="BK130" s="15"/>
      <c r="BL130" s="12"/>
      <c r="BM130" s="13"/>
      <c r="BN130" s="12"/>
      <c r="BO130" s="12"/>
      <c r="BP130" s="15"/>
      <c r="BQ130" s="14"/>
      <c r="BR130" s="14"/>
      <c r="BS130" s="14">
        <v>20</v>
      </c>
      <c r="BT130" s="11"/>
    </row>
    <row r="131" spans="1:72" ht="16.5" thickBot="1" x14ac:dyDescent="0.3">
      <c r="A131" s="19" t="s">
        <v>75</v>
      </c>
      <c r="B131" s="20" t="s">
        <v>256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2"/>
      <c r="R131" s="21"/>
      <c r="S131" s="21"/>
      <c r="T131" s="23"/>
      <c r="U131" s="33">
        <f>U132+U137+U144</f>
        <v>34.1</v>
      </c>
      <c r="V131" s="12"/>
      <c r="W131" s="12"/>
      <c r="X131" s="12"/>
      <c r="Y131" s="12"/>
      <c r="Z131" s="12"/>
      <c r="AA131" s="12"/>
      <c r="AB131" s="12"/>
      <c r="AC131" s="12">
        <v>800</v>
      </c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3"/>
      <c r="AP131" s="12"/>
      <c r="AQ131" s="12"/>
      <c r="AR131" s="14"/>
      <c r="AS131" s="15"/>
      <c r="AT131" s="12">
        <v>800</v>
      </c>
      <c r="AU131" s="13"/>
      <c r="AV131" s="12"/>
      <c r="AW131" s="12"/>
      <c r="AX131" s="14"/>
      <c r="AY131" s="15"/>
      <c r="AZ131" s="12"/>
      <c r="BA131" s="13"/>
      <c r="BB131" s="12"/>
      <c r="BC131" s="12"/>
      <c r="BD131" s="14"/>
      <c r="BE131" s="15"/>
      <c r="BF131" s="12"/>
      <c r="BG131" s="13"/>
      <c r="BH131" s="12"/>
      <c r="BI131" s="12"/>
      <c r="BJ131" s="14"/>
      <c r="BK131" s="15"/>
      <c r="BL131" s="12"/>
      <c r="BM131" s="13"/>
      <c r="BN131" s="12"/>
      <c r="BO131" s="12"/>
      <c r="BP131" s="15"/>
      <c r="BQ131" s="14"/>
      <c r="BR131" s="14"/>
      <c r="BS131" s="14">
        <v>980</v>
      </c>
      <c r="BT131" s="11"/>
    </row>
    <row r="132" spans="1:72" ht="32.25" thickBot="1" x14ac:dyDescent="0.3">
      <c r="A132" s="19" t="s">
        <v>257</v>
      </c>
      <c r="B132" s="20" t="s">
        <v>258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2"/>
      <c r="R132" s="21"/>
      <c r="S132" s="21"/>
      <c r="T132" s="23"/>
      <c r="U132" s="33">
        <f>U133+U135</f>
        <v>5.5</v>
      </c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3"/>
      <c r="AP132" s="12"/>
      <c r="AQ132" s="12"/>
      <c r="AR132" s="14"/>
      <c r="AS132" s="15"/>
      <c r="AT132" s="12"/>
      <c r="AU132" s="13"/>
      <c r="AV132" s="12"/>
      <c r="AW132" s="12"/>
      <c r="AX132" s="14"/>
      <c r="AY132" s="15"/>
      <c r="AZ132" s="12"/>
      <c r="BA132" s="13"/>
      <c r="BB132" s="12"/>
      <c r="BC132" s="12"/>
      <c r="BD132" s="14"/>
      <c r="BE132" s="15"/>
      <c r="BF132" s="12"/>
      <c r="BG132" s="13"/>
      <c r="BH132" s="12"/>
      <c r="BI132" s="12"/>
      <c r="BJ132" s="14"/>
      <c r="BK132" s="15"/>
      <c r="BL132" s="12"/>
      <c r="BM132" s="13"/>
      <c r="BN132" s="12"/>
      <c r="BO132" s="12"/>
      <c r="BP132" s="15"/>
      <c r="BQ132" s="14"/>
      <c r="BR132" s="14"/>
      <c r="BS132" s="14">
        <v>70</v>
      </c>
      <c r="BT132" s="11"/>
    </row>
    <row r="133" spans="1:72" ht="32.25" thickBot="1" x14ac:dyDescent="0.3">
      <c r="A133" s="19" t="s">
        <v>259</v>
      </c>
      <c r="B133" s="20" t="s">
        <v>260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2"/>
      <c r="R133" s="21"/>
      <c r="S133" s="21"/>
      <c r="T133" s="23"/>
      <c r="U133" s="33">
        <f>U134</f>
        <v>5.5</v>
      </c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3"/>
      <c r="AP133" s="12"/>
      <c r="AQ133" s="12"/>
      <c r="AR133" s="14"/>
      <c r="AS133" s="15"/>
      <c r="AT133" s="12"/>
      <c r="AU133" s="13"/>
      <c r="AV133" s="12"/>
      <c r="AW133" s="12"/>
      <c r="AX133" s="14"/>
      <c r="AY133" s="15"/>
      <c r="AZ133" s="12"/>
      <c r="BA133" s="13"/>
      <c r="BB133" s="12"/>
      <c r="BC133" s="12"/>
      <c r="BD133" s="14"/>
      <c r="BE133" s="15"/>
      <c r="BF133" s="12"/>
      <c r="BG133" s="13"/>
      <c r="BH133" s="12"/>
      <c r="BI133" s="12"/>
      <c r="BJ133" s="14"/>
      <c r="BK133" s="15"/>
      <c r="BL133" s="12"/>
      <c r="BM133" s="13"/>
      <c r="BN133" s="12"/>
      <c r="BO133" s="12"/>
      <c r="BP133" s="15"/>
      <c r="BQ133" s="14"/>
      <c r="BR133" s="14"/>
      <c r="BS133" s="14">
        <v>20</v>
      </c>
      <c r="BT133" s="11"/>
    </row>
    <row r="134" spans="1:72" ht="48" thickBot="1" x14ac:dyDescent="0.3">
      <c r="A134" s="19" t="s">
        <v>261</v>
      </c>
      <c r="B134" s="20" t="s">
        <v>260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2" t="s">
        <v>74</v>
      </c>
      <c r="R134" s="21"/>
      <c r="S134" s="21"/>
      <c r="T134" s="23"/>
      <c r="U134" s="33">
        <v>5.5</v>
      </c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3"/>
      <c r="AP134" s="12"/>
      <c r="AQ134" s="12"/>
      <c r="AR134" s="14"/>
      <c r="AS134" s="15"/>
      <c r="AT134" s="12"/>
      <c r="AU134" s="13"/>
      <c r="AV134" s="12"/>
      <c r="AW134" s="12"/>
      <c r="AX134" s="14"/>
      <c r="AY134" s="15"/>
      <c r="AZ134" s="12"/>
      <c r="BA134" s="13"/>
      <c r="BB134" s="12"/>
      <c r="BC134" s="12"/>
      <c r="BD134" s="14"/>
      <c r="BE134" s="15"/>
      <c r="BF134" s="12"/>
      <c r="BG134" s="13"/>
      <c r="BH134" s="12"/>
      <c r="BI134" s="12"/>
      <c r="BJ134" s="14"/>
      <c r="BK134" s="15"/>
      <c r="BL134" s="12"/>
      <c r="BM134" s="13"/>
      <c r="BN134" s="12"/>
      <c r="BO134" s="12"/>
      <c r="BP134" s="15"/>
      <c r="BQ134" s="14"/>
      <c r="BR134" s="14"/>
      <c r="BS134" s="14">
        <v>20</v>
      </c>
      <c r="BT134" s="11"/>
    </row>
    <row r="135" spans="1:72" ht="32.25" thickBot="1" x14ac:dyDescent="0.3">
      <c r="A135" s="19" t="s">
        <v>262</v>
      </c>
      <c r="B135" s="20" t="s">
        <v>263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2"/>
      <c r="R135" s="21"/>
      <c r="S135" s="21"/>
      <c r="T135" s="23"/>
      <c r="U135" s="33">
        <f>U136</f>
        <v>0</v>
      </c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3"/>
      <c r="AP135" s="12"/>
      <c r="AQ135" s="12"/>
      <c r="AR135" s="14"/>
      <c r="AS135" s="15"/>
      <c r="AT135" s="12"/>
      <c r="AU135" s="13"/>
      <c r="AV135" s="12"/>
      <c r="AW135" s="12"/>
      <c r="AX135" s="14"/>
      <c r="AY135" s="15"/>
      <c r="AZ135" s="12"/>
      <c r="BA135" s="13"/>
      <c r="BB135" s="12"/>
      <c r="BC135" s="12"/>
      <c r="BD135" s="14"/>
      <c r="BE135" s="15"/>
      <c r="BF135" s="12"/>
      <c r="BG135" s="13"/>
      <c r="BH135" s="12"/>
      <c r="BI135" s="12"/>
      <c r="BJ135" s="14"/>
      <c r="BK135" s="15"/>
      <c r="BL135" s="12"/>
      <c r="BM135" s="13"/>
      <c r="BN135" s="12"/>
      <c r="BO135" s="12"/>
      <c r="BP135" s="15"/>
      <c r="BQ135" s="14"/>
      <c r="BR135" s="14"/>
      <c r="BS135" s="14">
        <v>50</v>
      </c>
      <c r="BT135" s="11"/>
    </row>
    <row r="136" spans="1:72" ht="48" thickBot="1" x14ac:dyDescent="0.3">
      <c r="A136" s="19" t="s">
        <v>264</v>
      </c>
      <c r="B136" s="20" t="s">
        <v>263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2" t="s">
        <v>74</v>
      </c>
      <c r="R136" s="21"/>
      <c r="S136" s="21"/>
      <c r="T136" s="23"/>
      <c r="U136" s="33">
        <v>0</v>
      </c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3"/>
      <c r="AP136" s="12"/>
      <c r="AQ136" s="12"/>
      <c r="AR136" s="14"/>
      <c r="AS136" s="15"/>
      <c r="AT136" s="12"/>
      <c r="AU136" s="13"/>
      <c r="AV136" s="12"/>
      <c r="AW136" s="12"/>
      <c r="AX136" s="14"/>
      <c r="AY136" s="15"/>
      <c r="AZ136" s="12"/>
      <c r="BA136" s="13"/>
      <c r="BB136" s="12"/>
      <c r="BC136" s="12"/>
      <c r="BD136" s="14"/>
      <c r="BE136" s="15"/>
      <c r="BF136" s="12"/>
      <c r="BG136" s="13"/>
      <c r="BH136" s="12"/>
      <c r="BI136" s="12"/>
      <c r="BJ136" s="14"/>
      <c r="BK136" s="15"/>
      <c r="BL136" s="12"/>
      <c r="BM136" s="13"/>
      <c r="BN136" s="12"/>
      <c r="BO136" s="12"/>
      <c r="BP136" s="15"/>
      <c r="BQ136" s="14"/>
      <c r="BR136" s="14"/>
      <c r="BS136" s="14">
        <v>50</v>
      </c>
      <c r="BT136" s="11"/>
    </row>
    <row r="137" spans="1:72" ht="48" thickBot="1" x14ac:dyDescent="0.3">
      <c r="A137" s="19" t="s">
        <v>265</v>
      </c>
      <c r="B137" s="20" t="s">
        <v>266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2"/>
      <c r="R137" s="21"/>
      <c r="S137" s="21"/>
      <c r="T137" s="23"/>
      <c r="U137" s="33">
        <f>U138+U140+U142</f>
        <v>0</v>
      </c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3"/>
      <c r="AP137" s="12"/>
      <c r="AQ137" s="12"/>
      <c r="AR137" s="14"/>
      <c r="AS137" s="15"/>
      <c r="AT137" s="12"/>
      <c r="AU137" s="13"/>
      <c r="AV137" s="12"/>
      <c r="AW137" s="12"/>
      <c r="AX137" s="14"/>
      <c r="AY137" s="15"/>
      <c r="AZ137" s="12"/>
      <c r="BA137" s="13"/>
      <c r="BB137" s="12"/>
      <c r="BC137" s="12"/>
      <c r="BD137" s="14"/>
      <c r="BE137" s="15"/>
      <c r="BF137" s="12"/>
      <c r="BG137" s="13"/>
      <c r="BH137" s="12"/>
      <c r="BI137" s="12"/>
      <c r="BJ137" s="14"/>
      <c r="BK137" s="15"/>
      <c r="BL137" s="12"/>
      <c r="BM137" s="13"/>
      <c r="BN137" s="12"/>
      <c r="BO137" s="12"/>
      <c r="BP137" s="15"/>
      <c r="BQ137" s="14"/>
      <c r="BR137" s="14"/>
      <c r="BS137" s="14">
        <v>80</v>
      </c>
      <c r="BT137" s="11"/>
    </row>
    <row r="138" spans="1:72" ht="32.25" thickBot="1" x14ac:dyDescent="0.3">
      <c r="A138" s="19" t="s">
        <v>267</v>
      </c>
      <c r="B138" s="20" t="s">
        <v>268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2"/>
      <c r="R138" s="21"/>
      <c r="S138" s="21"/>
      <c r="T138" s="23"/>
      <c r="U138" s="33">
        <f>U139</f>
        <v>0</v>
      </c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3"/>
      <c r="AP138" s="12"/>
      <c r="AQ138" s="12"/>
      <c r="AR138" s="14"/>
      <c r="AS138" s="15"/>
      <c r="AT138" s="12"/>
      <c r="AU138" s="13"/>
      <c r="AV138" s="12"/>
      <c r="AW138" s="12"/>
      <c r="AX138" s="14"/>
      <c r="AY138" s="15"/>
      <c r="AZ138" s="12"/>
      <c r="BA138" s="13"/>
      <c r="BB138" s="12"/>
      <c r="BC138" s="12"/>
      <c r="BD138" s="14"/>
      <c r="BE138" s="15"/>
      <c r="BF138" s="12"/>
      <c r="BG138" s="13"/>
      <c r="BH138" s="12"/>
      <c r="BI138" s="12"/>
      <c r="BJ138" s="14"/>
      <c r="BK138" s="15"/>
      <c r="BL138" s="12"/>
      <c r="BM138" s="13"/>
      <c r="BN138" s="12"/>
      <c r="BO138" s="12"/>
      <c r="BP138" s="15"/>
      <c r="BQ138" s="14"/>
      <c r="BR138" s="14"/>
      <c r="BS138" s="14">
        <v>30</v>
      </c>
      <c r="BT138" s="11"/>
    </row>
    <row r="139" spans="1:72" ht="48" thickBot="1" x14ac:dyDescent="0.3">
      <c r="A139" s="19" t="s">
        <v>269</v>
      </c>
      <c r="B139" s="20" t="s">
        <v>268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2" t="s">
        <v>74</v>
      </c>
      <c r="R139" s="21"/>
      <c r="S139" s="21"/>
      <c r="T139" s="23"/>
      <c r="U139" s="33">
        <v>0</v>
      </c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3"/>
      <c r="AP139" s="12"/>
      <c r="AQ139" s="12"/>
      <c r="AR139" s="14"/>
      <c r="AS139" s="15"/>
      <c r="AT139" s="12"/>
      <c r="AU139" s="13"/>
      <c r="AV139" s="12"/>
      <c r="AW139" s="12"/>
      <c r="AX139" s="14"/>
      <c r="AY139" s="15"/>
      <c r="AZ139" s="12"/>
      <c r="BA139" s="13"/>
      <c r="BB139" s="12"/>
      <c r="BC139" s="12"/>
      <c r="BD139" s="14"/>
      <c r="BE139" s="15"/>
      <c r="BF139" s="12"/>
      <c r="BG139" s="13"/>
      <c r="BH139" s="12"/>
      <c r="BI139" s="12"/>
      <c r="BJ139" s="14"/>
      <c r="BK139" s="15"/>
      <c r="BL139" s="12"/>
      <c r="BM139" s="13"/>
      <c r="BN139" s="12"/>
      <c r="BO139" s="12"/>
      <c r="BP139" s="15"/>
      <c r="BQ139" s="14"/>
      <c r="BR139" s="14"/>
      <c r="BS139" s="14">
        <v>30</v>
      </c>
      <c r="BT139" s="11"/>
    </row>
    <row r="140" spans="1:72" ht="16.5" thickBot="1" x14ac:dyDescent="0.3">
      <c r="A140" s="19" t="s">
        <v>270</v>
      </c>
      <c r="B140" s="20" t="s">
        <v>271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2"/>
      <c r="R140" s="21"/>
      <c r="S140" s="21"/>
      <c r="T140" s="23"/>
      <c r="U140" s="33">
        <f>U141</f>
        <v>0</v>
      </c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3"/>
      <c r="AP140" s="12"/>
      <c r="AQ140" s="12"/>
      <c r="AR140" s="14"/>
      <c r="AS140" s="15"/>
      <c r="AT140" s="12"/>
      <c r="AU140" s="13"/>
      <c r="AV140" s="12"/>
      <c r="AW140" s="12"/>
      <c r="AX140" s="14"/>
      <c r="AY140" s="15"/>
      <c r="AZ140" s="12"/>
      <c r="BA140" s="13"/>
      <c r="BB140" s="12"/>
      <c r="BC140" s="12"/>
      <c r="BD140" s="14"/>
      <c r="BE140" s="15"/>
      <c r="BF140" s="12"/>
      <c r="BG140" s="13"/>
      <c r="BH140" s="12"/>
      <c r="BI140" s="12"/>
      <c r="BJ140" s="14"/>
      <c r="BK140" s="15"/>
      <c r="BL140" s="12"/>
      <c r="BM140" s="13"/>
      <c r="BN140" s="12"/>
      <c r="BO140" s="12"/>
      <c r="BP140" s="15"/>
      <c r="BQ140" s="14"/>
      <c r="BR140" s="14"/>
      <c r="BS140" s="14">
        <v>20</v>
      </c>
      <c r="BT140" s="11"/>
    </row>
    <row r="141" spans="1:72" ht="32.25" thickBot="1" x14ac:dyDescent="0.3">
      <c r="A141" s="19" t="s">
        <v>272</v>
      </c>
      <c r="B141" s="20" t="s">
        <v>271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2" t="s">
        <v>74</v>
      </c>
      <c r="R141" s="21"/>
      <c r="S141" s="21"/>
      <c r="T141" s="23"/>
      <c r="U141" s="33">
        <v>0</v>
      </c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3"/>
      <c r="AP141" s="12"/>
      <c r="AQ141" s="12"/>
      <c r="AR141" s="14"/>
      <c r="AS141" s="15"/>
      <c r="AT141" s="12"/>
      <c r="AU141" s="13"/>
      <c r="AV141" s="12"/>
      <c r="AW141" s="12"/>
      <c r="AX141" s="14"/>
      <c r="AY141" s="15"/>
      <c r="AZ141" s="12"/>
      <c r="BA141" s="13"/>
      <c r="BB141" s="12"/>
      <c r="BC141" s="12"/>
      <c r="BD141" s="14"/>
      <c r="BE141" s="15"/>
      <c r="BF141" s="12"/>
      <c r="BG141" s="13"/>
      <c r="BH141" s="12"/>
      <c r="BI141" s="12"/>
      <c r="BJ141" s="14"/>
      <c r="BK141" s="15"/>
      <c r="BL141" s="12"/>
      <c r="BM141" s="13"/>
      <c r="BN141" s="12"/>
      <c r="BO141" s="12"/>
      <c r="BP141" s="15"/>
      <c r="BQ141" s="14"/>
      <c r="BR141" s="14"/>
      <c r="BS141" s="14">
        <v>20</v>
      </c>
      <c r="BT141" s="11"/>
    </row>
    <row r="142" spans="1:72" ht="16.5" thickBot="1" x14ac:dyDescent="0.3">
      <c r="A142" s="19" t="s">
        <v>273</v>
      </c>
      <c r="B142" s="20" t="s">
        <v>274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2"/>
      <c r="R142" s="21"/>
      <c r="S142" s="21"/>
      <c r="T142" s="23"/>
      <c r="U142" s="33">
        <f>U143</f>
        <v>0</v>
      </c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3"/>
      <c r="AP142" s="12"/>
      <c r="AQ142" s="12"/>
      <c r="AR142" s="14"/>
      <c r="AS142" s="15"/>
      <c r="AT142" s="12"/>
      <c r="AU142" s="13"/>
      <c r="AV142" s="12"/>
      <c r="AW142" s="12"/>
      <c r="AX142" s="14"/>
      <c r="AY142" s="15"/>
      <c r="AZ142" s="12"/>
      <c r="BA142" s="13"/>
      <c r="BB142" s="12"/>
      <c r="BC142" s="12"/>
      <c r="BD142" s="14"/>
      <c r="BE142" s="15"/>
      <c r="BF142" s="12"/>
      <c r="BG142" s="13"/>
      <c r="BH142" s="12"/>
      <c r="BI142" s="12"/>
      <c r="BJ142" s="14"/>
      <c r="BK142" s="15"/>
      <c r="BL142" s="12"/>
      <c r="BM142" s="13"/>
      <c r="BN142" s="12"/>
      <c r="BO142" s="12"/>
      <c r="BP142" s="15"/>
      <c r="BQ142" s="14"/>
      <c r="BR142" s="14"/>
      <c r="BS142" s="14">
        <v>30</v>
      </c>
      <c r="BT142" s="11"/>
    </row>
    <row r="143" spans="1:72" ht="48" thickBot="1" x14ac:dyDescent="0.3">
      <c r="A143" s="19" t="s">
        <v>275</v>
      </c>
      <c r="B143" s="20" t="s">
        <v>274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2" t="s">
        <v>74</v>
      </c>
      <c r="R143" s="21"/>
      <c r="S143" s="21"/>
      <c r="T143" s="23"/>
      <c r="U143" s="33">
        <v>0</v>
      </c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3"/>
      <c r="AP143" s="12"/>
      <c r="AQ143" s="12"/>
      <c r="AR143" s="14"/>
      <c r="AS143" s="15"/>
      <c r="AT143" s="12"/>
      <c r="AU143" s="13"/>
      <c r="AV143" s="12"/>
      <c r="AW143" s="12"/>
      <c r="AX143" s="14"/>
      <c r="AY143" s="15"/>
      <c r="AZ143" s="12"/>
      <c r="BA143" s="13"/>
      <c r="BB143" s="12"/>
      <c r="BC143" s="12"/>
      <c r="BD143" s="14"/>
      <c r="BE143" s="15"/>
      <c r="BF143" s="12"/>
      <c r="BG143" s="13"/>
      <c r="BH143" s="12"/>
      <c r="BI143" s="12"/>
      <c r="BJ143" s="14"/>
      <c r="BK143" s="15"/>
      <c r="BL143" s="12"/>
      <c r="BM143" s="13"/>
      <c r="BN143" s="12"/>
      <c r="BO143" s="12"/>
      <c r="BP143" s="15"/>
      <c r="BQ143" s="14"/>
      <c r="BR143" s="14"/>
      <c r="BS143" s="14">
        <v>30</v>
      </c>
      <c r="BT143" s="11"/>
    </row>
    <row r="144" spans="1:72" ht="16.5" thickBot="1" x14ac:dyDescent="0.3">
      <c r="A144" s="19" t="s">
        <v>276</v>
      </c>
      <c r="B144" s="20" t="s">
        <v>277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2"/>
      <c r="R144" s="21"/>
      <c r="S144" s="21"/>
      <c r="T144" s="23"/>
      <c r="U144" s="33">
        <f>U145+U147</f>
        <v>28.6</v>
      </c>
      <c r="V144" s="12"/>
      <c r="W144" s="12"/>
      <c r="X144" s="12"/>
      <c r="Y144" s="12"/>
      <c r="Z144" s="12"/>
      <c r="AA144" s="12"/>
      <c r="AB144" s="12"/>
      <c r="AC144" s="12">
        <v>800</v>
      </c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3"/>
      <c r="AP144" s="12"/>
      <c r="AQ144" s="12"/>
      <c r="AR144" s="14"/>
      <c r="AS144" s="15"/>
      <c r="AT144" s="12">
        <v>800</v>
      </c>
      <c r="AU144" s="13"/>
      <c r="AV144" s="12"/>
      <c r="AW144" s="12"/>
      <c r="AX144" s="14"/>
      <c r="AY144" s="15"/>
      <c r="AZ144" s="12"/>
      <c r="BA144" s="13"/>
      <c r="BB144" s="12"/>
      <c r="BC144" s="12"/>
      <c r="BD144" s="14"/>
      <c r="BE144" s="15"/>
      <c r="BF144" s="12"/>
      <c r="BG144" s="13"/>
      <c r="BH144" s="12"/>
      <c r="BI144" s="12"/>
      <c r="BJ144" s="14"/>
      <c r="BK144" s="15"/>
      <c r="BL144" s="12"/>
      <c r="BM144" s="13"/>
      <c r="BN144" s="12"/>
      <c r="BO144" s="12"/>
      <c r="BP144" s="15"/>
      <c r="BQ144" s="14"/>
      <c r="BR144" s="14"/>
      <c r="BS144" s="14">
        <v>830</v>
      </c>
      <c r="BT144" s="11"/>
    </row>
    <row r="145" spans="1:72" ht="32.25" thickBot="1" x14ac:dyDescent="0.3">
      <c r="A145" s="19" t="s">
        <v>278</v>
      </c>
      <c r="B145" s="20" t="s">
        <v>279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2"/>
      <c r="R145" s="21"/>
      <c r="S145" s="21"/>
      <c r="T145" s="23"/>
      <c r="U145" s="33">
        <f>U146</f>
        <v>0</v>
      </c>
      <c r="V145" s="12"/>
      <c r="W145" s="12"/>
      <c r="X145" s="12"/>
      <c r="Y145" s="12"/>
      <c r="Z145" s="12"/>
      <c r="AA145" s="12"/>
      <c r="AB145" s="12"/>
      <c r="AC145" s="12">
        <v>800</v>
      </c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3"/>
      <c r="AP145" s="12"/>
      <c r="AQ145" s="12"/>
      <c r="AR145" s="14"/>
      <c r="AS145" s="15"/>
      <c r="AT145" s="12">
        <v>800</v>
      </c>
      <c r="AU145" s="13"/>
      <c r="AV145" s="12"/>
      <c r="AW145" s="12"/>
      <c r="AX145" s="14"/>
      <c r="AY145" s="15"/>
      <c r="AZ145" s="12"/>
      <c r="BA145" s="13"/>
      <c r="BB145" s="12"/>
      <c r="BC145" s="12"/>
      <c r="BD145" s="14"/>
      <c r="BE145" s="15"/>
      <c r="BF145" s="12"/>
      <c r="BG145" s="13"/>
      <c r="BH145" s="12"/>
      <c r="BI145" s="12"/>
      <c r="BJ145" s="14"/>
      <c r="BK145" s="15"/>
      <c r="BL145" s="12"/>
      <c r="BM145" s="13"/>
      <c r="BN145" s="12"/>
      <c r="BO145" s="12"/>
      <c r="BP145" s="15"/>
      <c r="BQ145" s="14"/>
      <c r="BR145" s="14"/>
      <c r="BS145" s="14">
        <v>800</v>
      </c>
      <c r="BT145" s="11"/>
    </row>
    <row r="146" spans="1:72" ht="48" thickBot="1" x14ac:dyDescent="0.3">
      <c r="A146" s="19" t="s">
        <v>280</v>
      </c>
      <c r="B146" s="20" t="s">
        <v>279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2" t="s">
        <v>74</v>
      </c>
      <c r="R146" s="21"/>
      <c r="S146" s="21"/>
      <c r="T146" s="23"/>
      <c r="U146" s="33">
        <v>0</v>
      </c>
      <c r="V146" s="12"/>
      <c r="W146" s="12"/>
      <c r="X146" s="12"/>
      <c r="Y146" s="12"/>
      <c r="Z146" s="12"/>
      <c r="AA146" s="12"/>
      <c r="AB146" s="12"/>
      <c r="AC146" s="12">
        <v>800</v>
      </c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3"/>
      <c r="AP146" s="12"/>
      <c r="AQ146" s="12"/>
      <c r="AR146" s="14"/>
      <c r="AS146" s="15"/>
      <c r="AT146" s="12">
        <v>800</v>
      </c>
      <c r="AU146" s="13"/>
      <c r="AV146" s="12"/>
      <c r="AW146" s="12"/>
      <c r="AX146" s="14"/>
      <c r="AY146" s="15"/>
      <c r="AZ146" s="12"/>
      <c r="BA146" s="13"/>
      <c r="BB146" s="12"/>
      <c r="BC146" s="12"/>
      <c r="BD146" s="14"/>
      <c r="BE146" s="15"/>
      <c r="BF146" s="12"/>
      <c r="BG146" s="13"/>
      <c r="BH146" s="12"/>
      <c r="BI146" s="12"/>
      <c r="BJ146" s="14"/>
      <c r="BK146" s="15"/>
      <c r="BL146" s="12"/>
      <c r="BM146" s="13"/>
      <c r="BN146" s="12"/>
      <c r="BO146" s="12"/>
      <c r="BP146" s="15"/>
      <c r="BQ146" s="14"/>
      <c r="BR146" s="14"/>
      <c r="BS146" s="14">
        <v>800</v>
      </c>
      <c r="BT146" s="11"/>
    </row>
    <row r="147" spans="1:72" ht="16.5" thickBot="1" x14ac:dyDescent="0.3">
      <c r="A147" s="19" t="s">
        <v>281</v>
      </c>
      <c r="B147" s="20" t="s">
        <v>282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2"/>
      <c r="R147" s="21"/>
      <c r="S147" s="21"/>
      <c r="T147" s="23"/>
      <c r="U147" s="33">
        <f>U148</f>
        <v>28.6</v>
      </c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3"/>
      <c r="AP147" s="12"/>
      <c r="AQ147" s="12"/>
      <c r="AR147" s="14"/>
      <c r="AS147" s="15"/>
      <c r="AT147" s="12"/>
      <c r="AU147" s="13"/>
      <c r="AV147" s="12"/>
      <c r="AW147" s="12"/>
      <c r="AX147" s="14"/>
      <c r="AY147" s="15"/>
      <c r="AZ147" s="12"/>
      <c r="BA147" s="13"/>
      <c r="BB147" s="12"/>
      <c r="BC147" s="12"/>
      <c r="BD147" s="14"/>
      <c r="BE147" s="15"/>
      <c r="BF147" s="12"/>
      <c r="BG147" s="13"/>
      <c r="BH147" s="12"/>
      <c r="BI147" s="12"/>
      <c r="BJ147" s="14"/>
      <c r="BK147" s="15"/>
      <c r="BL147" s="12"/>
      <c r="BM147" s="13"/>
      <c r="BN147" s="12"/>
      <c r="BO147" s="12"/>
      <c r="BP147" s="15"/>
      <c r="BQ147" s="14"/>
      <c r="BR147" s="14"/>
      <c r="BS147" s="14">
        <v>30</v>
      </c>
      <c r="BT147" s="11"/>
    </row>
    <row r="148" spans="1:72" ht="38.25" customHeight="1" thickBot="1" x14ac:dyDescent="0.3">
      <c r="A148" s="19" t="s">
        <v>283</v>
      </c>
      <c r="B148" s="20" t="s">
        <v>282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2" t="s">
        <v>74</v>
      </c>
      <c r="R148" s="21"/>
      <c r="S148" s="21"/>
      <c r="T148" s="23"/>
      <c r="U148" s="33">
        <v>28.6</v>
      </c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3"/>
      <c r="AP148" s="12"/>
      <c r="AQ148" s="12"/>
      <c r="AR148" s="14"/>
      <c r="AS148" s="15"/>
      <c r="AT148" s="12"/>
      <c r="AU148" s="13"/>
      <c r="AV148" s="12"/>
      <c r="AW148" s="12"/>
      <c r="AX148" s="14"/>
      <c r="AY148" s="15"/>
      <c r="AZ148" s="12"/>
      <c r="BA148" s="13"/>
      <c r="BB148" s="12"/>
      <c r="BC148" s="12"/>
      <c r="BD148" s="14"/>
      <c r="BE148" s="15"/>
      <c r="BF148" s="12"/>
      <c r="BG148" s="13"/>
      <c r="BH148" s="12"/>
      <c r="BI148" s="12"/>
      <c r="BJ148" s="14"/>
      <c r="BK148" s="15"/>
      <c r="BL148" s="12"/>
      <c r="BM148" s="13"/>
      <c r="BN148" s="12"/>
      <c r="BO148" s="12"/>
      <c r="BP148" s="15"/>
      <c r="BQ148" s="14"/>
      <c r="BR148" s="14"/>
      <c r="BS148" s="14">
        <v>30</v>
      </c>
      <c r="BT148" s="11"/>
    </row>
    <row r="149" spans="1:72" ht="32.25" thickBot="1" x14ac:dyDescent="0.3">
      <c r="A149" s="19" t="s">
        <v>284</v>
      </c>
      <c r="B149" s="20" t="s">
        <v>285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2"/>
      <c r="R149" s="21"/>
      <c r="S149" s="21"/>
      <c r="T149" s="23"/>
      <c r="U149" s="33">
        <f>U150</f>
        <v>171.79999999999998</v>
      </c>
      <c r="V149" s="12"/>
      <c r="W149" s="12"/>
      <c r="X149" s="12"/>
      <c r="Y149" s="12"/>
      <c r="Z149" s="12"/>
      <c r="AA149" s="12"/>
      <c r="AB149" s="12"/>
      <c r="AC149" s="12">
        <v>350</v>
      </c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3"/>
      <c r="AP149" s="12"/>
      <c r="AQ149" s="12"/>
      <c r="AR149" s="14"/>
      <c r="AS149" s="15"/>
      <c r="AT149" s="12">
        <v>350</v>
      </c>
      <c r="AU149" s="13"/>
      <c r="AV149" s="12"/>
      <c r="AW149" s="12"/>
      <c r="AX149" s="14"/>
      <c r="AY149" s="15"/>
      <c r="AZ149" s="12"/>
      <c r="BA149" s="13"/>
      <c r="BB149" s="12"/>
      <c r="BC149" s="12"/>
      <c r="BD149" s="14"/>
      <c r="BE149" s="15"/>
      <c r="BF149" s="12"/>
      <c r="BG149" s="13"/>
      <c r="BH149" s="12"/>
      <c r="BI149" s="12"/>
      <c r="BJ149" s="14"/>
      <c r="BK149" s="15"/>
      <c r="BL149" s="12"/>
      <c r="BM149" s="13"/>
      <c r="BN149" s="12"/>
      <c r="BO149" s="12"/>
      <c r="BP149" s="15"/>
      <c r="BQ149" s="14"/>
      <c r="BR149" s="14"/>
      <c r="BS149" s="14">
        <v>470</v>
      </c>
      <c r="BT149" s="11"/>
    </row>
    <row r="150" spans="1:72" ht="16.5" thickBot="1" x14ac:dyDescent="0.3">
      <c r="A150" s="19" t="s">
        <v>75</v>
      </c>
      <c r="B150" s="20" t="s">
        <v>286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2"/>
      <c r="R150" s="21"/>
      <c r="S150" s="21"/>
      <c r="T150" s="23"/>
      <c r="U150" s="33">
        <f>U151</f>
        <v>171.79999999999998</v>
      </c>
      <c r="V150" s="12"/>
      <c r="W150" s="12"/>
      <c r="X150" s="12"/>
      <c r="Y150" s="12"/>
      <c r="Z150" s="12"/>
      <c r="AA150" s="12"/>
      <c r="AB150" s="12"/>
      <c r="AC150" s="12">
        <v>350</v>
      </c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3"/>
      <c r="AP150" s="12"/>
      <c r="AQ150" s="12"/>
      <c r="AR150" s="14"/>
      <c r="AS150" s="15"/>
      <c r="AT150" s="12">
        <v>350</v>
      </c>
      <c r="AU150" s="13"/>
      <c r="AV150" s="12"/>
      <c r="AW150" s="12"/>
      <c r="AX150" s="14"/>
      <c r="AY150" s="15"/>
      <c r="AZ150" s="12"/>
      <c r="BA150" s="13"/>
      <c r="BB150" s="12"/>
      <c r="BC150" s="12"/>
      <c r="BD150" s="14"/>
      <c r="BE150" s="15"/>
      <c r="BF150" s="12"/>
      <c r="BG150" s="13"/>
      <c r="BH150" s="12"/>
      <c r="BI150" s="12"/>
      <c r="BJ150" s="14"/>
      <c r="BK150" s="15"/>
      <c r="BL150" s="12"/>
      <c r="BM150" s="13"/>
      <c r="BN150" s="12"/>
      <c r="BO150" s="12"/>
      <c r="BP150" s="15"/>
      <c r="BQ150" s="14"/>
      <c r="BR150" s="14"/>
      <c r="BS150" s="14">
        <v>470</v>
      </c>
      <c r="BT150" s="11"/>
    </row>
    <row r="151" spans="1:72" ht="16.5" thickBot="1" x14ac:dyDescent="0.3">
      <c r="A151" s="19" t="s">
        <v>287</v>
      </c>
      <c r="B151" s="20" t="s">
        <v>288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2"/>
      <c r="R151" s="21"/>
      <c r="S151" s="21"/>
      <c r="T151" s="23"/>
      <c r="U151" s="33">
        <f>U152+U155+U157</f>
        <v>171.79999999999998</v>
      </c>
      <c r="V151" s="12"/>
      <c r="W151" s="12"/>
      <c r="X151" s="12"/>
      <c r="Y151" s="12"/>
      <c r="Z151" s="12"/>
      <c r="AA151" s="12"/>
      <c r="AB151" s="12"/>
      <c r="AC151" s="12">
        <v>350</v>
      </c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3"/>
      <c r="AP151" s="12"/>
      <c r="AQ151" s="12"/>
      <c r="AR151" s="14"/>
      <c r="AS151" s="15"/>
      <c r="AT151" s="12">
        <v>350</v>
      </c>
      <c r="AU151" s="13"/>
      <c r="AV151" s="12"/>
      <c r="AW151" s="12"/>
      <c r="AX151" s="14"/>
      <c r="AY151" s="15"/>
      <c r="AZ151" s="12"/>
      <c r="BA151" s="13"/>
      <c r="BB151" s="12"/>
      <c r="BC151" s="12"/>
      <c r="BD151" s="14"/>
      <c r="BE151" s="15"/>
      <c r="BF151" s="12"/>
      <c r="BG151" s="13"/>
      <c r="BH151" s="12"/>
      <c r="BI151" s="12"/>
      <c r="BJ151" s="14"/>
      <c r="BK151" s="15"/>
      <c r="BL151" s="12"/>
      <c r="BM151" s="13"/>
      <c r="BN151" s="12"/>
      <c r="BO151" s="12"/>
      <c r="BP151" s="15"/>
      <c r="BQ151" s="14"/>
      <c r="BR151" s="14"/>
      <c r="BS151" s="14">
        <v>470</v>
      </c>
      <c r="BT151" s="11"/>
    </row>
    <row r="152" spans="1:72" ht="16.5" thickBot="1" x14ac:dyDescent="0.3">
      <c r="A152" s="19" t="s">
        <v>289</v>
      </c>
      <c r="B152" s="20" t="s">
        <v>290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2"/>
      <c r="R152" s="21"/>
      <c r="S152" s="21"/>
      <c r="T152" s="23"/>
      <c r="U152" s="33">
        <f>U153+U154</f>
        <v>166.79999999999998</v>
      </c>
      <c r="V152" s="12"/>
      <c r="W152" s="12"/>
      <c r="X152" s="12"/>
      <c r="Y152" s="12"/>
      <c r="Z152" s="12"/>
      <c r="AA152" s="12"/>
      <c r="AB152" s="12"/>
      <c r="AC152" s="12">
        <v>250</v>
      </c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3"/>
      <c r="AP152" s="12"/>
      <c r="AQ152" s="12"/>
      <c r="AR152" s="14"/>
      <c r="AS152" s="15"/>
      <c r="AT152" s="12">
        <v>250</v>
      </c>
      <c r="AU152" s="13"/>
      <c r="AV152" s="12"/>
      <c r="AW152" s="12"/>
      <c r="AX152" s="14"/>
      <c r="AY152" s="15"/>
      <c r="AZ152" s="12"/>
      <c r="BA152" s="13"/>
      <c r="BB152" s="12"/>
      <c r="BC152" s="12"/>
      <c r="BD152" s="14"/>
      <c r="BE152" s="15"/>
      <c r="BF152" s="12"/>
      <c r="BG152" s="13"/>
      <c r="BH152" s="12"/>
      <c r="BI152" s="12"/>
      <c r="BJ152" s="14"/>
      <c r="BK152" s="15"/>
      <c r="BL152" s="12"/>
      <c r="BM152" s="13"/>
      <c r="BN152" s="12"/>
      <c r="BO152" s="12"/>
      <c r="BP152" s="15"/>
      <c r="BQ152" s="14"/>
      <c r="BR152" s="14"/>
      <c r="BS152" s="14">
        <v>370</v>
      </c>
      <c r="BT152" s="11"/>
    </row>
    <row r="153" spans="1:72" ht="63.75" thickBot="1" x14ac:dyDescent="0.3">
      <c r="A153" s="24" t="s">
        <v>291</v>
      </c>
      <c r="B153" s="20" t="s">
        <v>290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2" t="s">
        <v>96</v>
      </c>
      <c r="R153" s="21"/>
      <c r="S153" s="21"/>
      <c r="T153" s="23"/>
      <c r="U153" s="33">
        <v>12.6</v>
      </c>
      <c r="V153" s="12"/>
      <c r="W153" s="12"/>
      <c r="X153" s="12"/>
      <c r="Y153" s="12"/>
      <c r="Z153" s="12"/>
      <c r="AA153" s="12"/>
      <c r="AB153" s="12"/>
      <c r="AC153" s="12">
        <v>50</v>
      </c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3"/>
      <c r="AP153" s="12"/>
      <c r="AQ153" s="12"/>
      <c r="AR153" s="14"/>
      <c r="AS153" s="15"/>
      <c r="AT153" s="12">
        <v>50</v>
      </c>
      <c r="AU153" s="13"/>
      <c r="AV153" s="12"/>
      <c r="AW153" s="12"/>
      <c r="AX153" s="14"/>
      <c r="AY153" s="15"/>
      <c r="AZ153" s="12"/>
      <c r="BA153" s="13"/>
      <c r="BB153" s="12"/>
      <c r="BC153" s="12"/>
      <c r="BD153" s="14"/>
      <c r="BE153" s="15"/>
      <c r="BF153" s="12"/>
      <c r="BG153" s="13"/>
      <c r="BH153" s="12"/>
      <c r="BI153" s="12"/>
      <c r="BJ153" s="14"/>
      <c r="BK153" s="15"/>
      <c r="BL153" s="12"/>
      <c r="BM153" s="13"/>
      <c r="BN153" s="12"/>
      <c r="BO153" s="12"/>
      <c r="BP153" s="15"/>
      <c r="BQ153" s="14"/>
      <c r="BR153" s="14"/>
      <c r="BS153" s="14">
        <v>20</v>
      </c>
      <c r="BT153" s="11"/>
    </row>
    <row r="154" spans="1:72" ht="36.75" customHeight="1" thickBot="1" x14ac:dyDescent="0.3">
      <c r="A154" s="19" t="s">
        <v>292</v>
      </c>
      <c r="B154" s="20" t="s">
        <v>290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2" t="s">
        <v>74</v>
      </c>
      <c r="R154" s="21"/>
      <c r="S154" s="21"/>
      <c r="T154" s="23"/>
      <c r="U154" s="33">
        <v>154.19999999999999</v>
      </c>
      <c r="V154" s="12"/>
      <c r="W154" s="12"/>
      <c r="X154" s="12"/>
      <c r="Y154" s="12"/>
      <c r="Z154" s="12"/>
      <c r="AA154" s="12"/>
      <c r="AB154" s="12"/>
      <c r="AC154" s="12">
        <v>200</v>
      </c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3"/>
      <c r="AP154" s="12"/>
      <c r="AQ154" s="12"/>
      <c r="AR154" s="14"/>
      <c r="AS154" s="15"/>
      <c r="AT154" s="12">
        <v>200</v>
      </c>
      <c r="AU154" s="13"/>
      <c r="AV154" s="12"/>
      <c r="AW154" s="12"/>
      <c r="AX154" s="14"/>
      <c r="AY154" s="15"/>
      <c r="AZ154" s="12"/>
      <c r="BA154" s="13"/>
      <c r="BB154" s="12"/>
      <c r="BC154" s="12"/>
      <c r="BD154" s="14"/>
      <c r="BE154" s="15"/>
      <c r="BF154" s="12"/>
      <c r="BG154" s="13"/>
      <c r="BH154" s="12"/>
      <c r="BI154" s="12"/>
      <c r="BJ154" s="14"/>
      <c r="BK154" s="15"/>
      <c r="BL154" s="12"/>
      <c r="BM154" s="13"/>
      <c r="BN154" s="12"/>
      <c r="BO154" s="12"/>
      <c r="BP154" s="15"/>
      <c r="BQ154" s="14"/>
      <c r="BR154" s="14"/>
      <c r="BS154" s="14">
        <v>350</v>
      </c>
      <c r="BT154" s="11"/>
    </row>
    <row r="155" spans="1:72" ht="16.5" thickBot="1" x14ac:dyDescent="0.3">
      <c r="A155" s="19" t="s">
        <v>293</v>
      </c>
      <c r="B155" s="20" t="s">
        <v>294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2"/>
      <c r="R155" s="21"/>
      <c r="S155" s="21"/>
      <c r="T155" s="23"/>
      <c r="U155" s="33">
        <f>U156</f>
        <v>5</v>
      </c>
      <c r="V155" s="12"/>
      <c r="W155" s="12"/>
      <c r="X155" s="12"/>
      <c r="Y155" s="12"/>
      <c r="Z155" s="12"/>
      <c r="AA155" s="12"/>
      <c r="AB155" s="12"/>
      <c r="AC155" s="12">
        <v>50</v>
      </c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3"/>
      <c r="AP155" s="12"/>
      <c r="AQ155" s="12"/>
      <c r="AR155" s="14"/>
      <c r="AS155" s="15"/>
      <c r="AT155" s="12">
        <v>50</v>
      </c>
      <c r="AU155" s="13"/>
      <c r="AV155" s="12"/>
      <c r="AW155" s="12"/>
      <c r="AX155" s="14"/>
      <c r="AY155" s="15"/>
      <c r="AZ155" s="12"/>
      <c r="BA155" s="13"/>
      <c r="BB155" s="12"/>
      <c r="BC155" s="12"/>
      <c r="BD155" s="14"/>
      <c r="BE155" s="15"/>
      <c r="BF155" s="12"/>
      <c r="BG155" s="13"/>
      <c r="BH155" s="12"/>
      <c r="BI155" s="12"/>
      <c r="BJ155" s="14"/>
      <c r="BK155" s="15"/>
      <c r="BL155" s="12"/>
      <c r="BM155" s="13"/>
      <c r="BN155" s="12"/>
      <c r="BO155" s="12"/>
      <c r="BP155" s="15"/>
      <c r="BQ155" s="14"/>
      <c r="BR155" s="14"/>
      <c r="BS155" s="14">
        <v>50</v>
      </c>
      <c r="BT155" s="11"/>
    </row>
    <row r="156" spans="1:72" ht="32.25" thickBot="1" x14ac:dyDescent="0.3">
      <c r="A156" s="19" t="s">
        <v>295</v>
      </c>
      <c r="B156" s="20" t="s">
        <v>294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2" t="s">
        <v>74</v>
      </c>
      <c r="R156" s="21"/>
      <c r="S156" s="21"/>
      <c r="T156" s="23"/>
      <c r="U156" s="33">
        <v>5</v>
      </c>
      <c r="V156" s="12"/>
      <c r="W156" s="12"/>
      <c r="X156" s="12"/>
      <c r="Y156" s="12"/>
      <c r="Z156" s="12"/>
      <c r="AA156" s="12"/>
      <c r="AB156" s="12"/>
      <c r="AC156" s="12">
        <v>50</v>
      </c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2"/>
      <c r="AQ156" s="12"/>
      <c r="AR156" s="14"/>
      <c r="AS156" s="15"/>
      <c r="AT156" s="12">
        <v>50</v>
      </c>
      <c r="AU156" s="13"/>
      <c r="AV156" s="12"/>
      <c r="AW156" s="12"/>
      <c r="AX156" s="14"/>
      <c r="AY156" s="15"/>
      <c r="AZ156" s="12"/>
      <c r="BA156" s="13"/>
      <c r="BB156" s="12"/>
      <c r="BC156" s="12"/>
      <c r="BD156" s="14"/>
      <c r="BE156" s="15"/>
      <c r="BF156" s="12"/>
      <c r="BG156" s="13"/>
      <c r="BH156" s="12"/>
      <c r="BI156" s="12"/>
      <c r="BJ156" s="14"/>
      <c r="BK156" s="15"/>
      <c r="BL156" s="12"/>
      <c r="BM156" s="13"/>
      <c r="BN156" s="12"/>
      <c r="BO156" s="12"/>
      <c r="BP156" s="15"/>
      <c r="BQ156" s="14"/>
      <c r="BR156" s="14"/>
      <c r="BS156" s="14">
        <v>50</v>
      </c>
      <c r="BT156" s="11"/>
    </row>
    <row r="157" spans="1:72" ht="16.5" thickBot="1" x14ac:dyDescent="0.3">
      <c r="A157" s="19" t="s">
        <v>296</v>
      </c>
      <c r="B157" s="20" t="s">
        <v>297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2"/>
      <c r="R157" s="21"/>
      <c r="S157" s="21"/>
      <c r="T157" s="23"/>
      <c r="U157" s="33">
        <f>U158</f>
        <v>0</v>
      </c>
      <c r="V157" s="12"/>
      <c r="W157" s="12"/>
      <c r="X157" s="12"/>
      <c r="Y157" s="12"/>
      <c r="Z157" s="12"/>
      <c r="AA157" s="12"/>
      <c r="AB157" s="12"/>
      <c r="AC157" s="12">
        <v>50</v>
      </c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2"/>
      <c r="AQ157" s="12"/>
      <c r="AR157" s="14"/>
      <c r="AS157" s="15"/>
      <c r="AT157" s="12">
        <v>50</v>
      </c>
      <c r="AU157" s="13"/>
      <c r="AV157" s="12"/>
      <c r="AW157" s="12"/>
      <c r="AX157" s="14"/>
      <c r="AY157" s="15"/>
      <c r="AZ157" s="12"/>
      <c r="BA157" s="13"/>
      <c r="BB157" s="12"/>
      <c r="BC157" s="12"/>
      <c r="BD157" s="14"/>
      <c r="BE157" s="15"/>
      <c r="BF157" s="12"/>
      <c r="BG157" s="13"/>
      <c r="BH157" s="12"/>
      <c r="BI157" s="12"/>
      <c r="BJ157" s="14"/>
      <c r="BK157" s="15"/>
      <c r="BL157" s="12"/>
      <c r="BM157" s="13"/>
      <c r="BN157" s="12"/>
      <c r="BO157" s="12"/>
      <c r="BP157" s="15"/>
      <c r="BQ157" s="14"/>
      <c r="BR157" s="14"/>
      <c r="BS157" s="14">
        <v>50</v>
      </c>
      <c r="BT157" s="11"/>
    </row>
    <row r="158" spans="1:72" ht="48" thickBot="1" x14ac:dyDescent="0.3">
      <c r="A158" s="19" t="s">
        <v>298</v>
      </c>
      <c r="B158" s="20" t="s">
        <v>297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2" t="s">
        <v>82</v>
      </c>
      <c r="R158" s="21"/>
      <c r="S158" s="21"/>
      <c r="T158" s="23"/>
      <c r="U158" s="33"/>
      <c r="V158" s="12"/>
      <c r="W158" s="12"/>
      <c r="X158" s="12"/>
      <c r="Y158" s="12"/>
      <c r="Z158" s="12"/>
      <c r="AA158" s="12"/>
      <c r="AB158" s="12"/>
      <c r="AC158" s="12">
        <v>50</v>
      </c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2"/>
      <c r="AQ158" s="12"/>
      <c r="AR158" s="14"/>
      <c r="AS158" s="15"/>
      <c r="AT158" s="12">
        <v>50</v>
      </c>
      <c r="AU158" s="13"/>
      <c r="AV158" s="12"/>
      <c r="AW158" s="12"/>
      <c r="AX158" s="14"/>
      <c r="AY158" s="15"/>
      <c r="AZ158" s="12"/>
      <c r="BA158" s="13"/>
      <c r="BB158" s="12"/>
      <c r="BC158" s="12"/>
      <c r="BD158" s="14"/>
      <c r="BE158" s="15"/>
      <c r="BF158" s="12"/>
      <c r="BG158" s="13"/>
      <c r="BH158" s="12"/>
      <c r="BI158" s="12"/>
      <c r="BJ158" s="14"/>
      <c r="BK158" s="15"/>
      <c r="BL158" s="12"/>
      <c r="BM158" s="13"/>
      <c r="BN158" s="12"/>
      <c r="BO158" s="12"/>
      <c r="BP158" s="15"/>
      <c r="BQ158" s="14"/>
      <c r="BR158" s="14"/>
      <c r="BS158" s="14">
        <v>50</v>
      </c>
      <c r="BT158" s="11"/>
    </row>
    <row r="159" spans="1:72" ht="32.25" thickBot="1" x14ac:dyDescent="0.3">
      <c r="A159" s="19" t="s">
        <v>299</v>
      </c>
      <c r="B159" s="20" t="s">
        <v>300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2"/>
      <c r="R159" s="21"/>
      <c r="S159" s="21"/>
      <c r="T159" s="23"/>
      <c r="U159" s="33">
        <f>U160+U164+U177</f>
        <v>27398</v>
      </c>
      <c r="V159" s="12">
        <v>1393.3</v>
      </c>
      <c r="W159" s="12">
        <v>1393.3</v>
      </c>
      <c r="X159" s="12">
        <v>16881.5</v>
      </c>
      <c r="Y159" s="12">
        <v>373</v>
      </c>
      <c r="Z159" s="12">
        <v>759</v>
      </c>
      <c r="AA159" s="12"/>
      <c r="AB159" s="12"/>
      <c r="AC159" s="12">
        <v>114616</v>
      </c>
      <c r="AD159" s="12">
        <v>739.4</v>
      </c>
      <c r="AE159" s="12">
        <v>739.4</v>
      </c>
      <c r="AF159" s="12">
        <v>221.4</v>
      </c>
      <c r="AG159" s="12">
        <v>221.4</v>
      </c>
      <c r="AH159" s="12"/>
      <c r="AI159" s="12"/>
      <c r="AJ159" s="12"/>
      <c r="AK159" s="12"/>
      <c r="AL159" s="12"/>
      <c r="AM159" s="12"/>
      <c r="AN159" s="12"/>
      <c r="AO159" s="13"/>
      <c r="AP159" s="12"/>
      <c r="AQ159" s="12"/>
      <c r="AR159" s="14"/>
      <c r="AS159" s="15"/>
      <c r="AT159" s="12">
        <v>114616</v>
      </c>
      <c r="AU159" s="13">
        <v>739.4</v>
      </c>
      <c r="AV159" s="12">
        <v>221.4</v>
      </c>
      <c r="AW159" s="12"/>
      <c r="AX159" s="14"/>
      <c r="AY159" s="15"/>
      <c r="AZ159" s="12">
        <v>108687</v>
      </c>
      <c r="BA159" s="13"/>
      <c r="BB159" s="12"/>
      <c r="BC159" s="12"/>
      <c r="BD159" s="14"/>
      <c r="BE159" s="15"/>
      <c r="BF159" s="12"/>
      <c r="BG159" s="13"/>
      <c r="BH159" s="12"/>
      <c r="BI159" s="12"/>
      <c r="BJ159" s="14"/>
      <c r="BK159" s="15"/>
      <c r="BL159" s="12">
        <v>108687</v>
      </c>
      <c r="BM159" s="13"/>
      <c r="BN159" s="12"/>
      <c r="BO159" s="12"/>
      <c r="BP159" s="15"/>
      <c r="BQ159" s="14"/>
      <c r="BR159" s="14"/>
      <c r="BS159" s="14">
        <v>123096</v>
      </c>
      <c r="BT159" s="11"/>
    </row>
    <row r="160" spans="1:72" ht="16.5" thickBot="1" x14ac:dyDescent="0.3">
      <c r="A160" s="19" t="s">
        <v>112</v>
      </c>
      <c r="B160" s="20" t="s">
        <v>301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2"/>
      <c r="R160" s="21"/>
      <c r="S160" s="21"/>
      <c r="T160" s="23"/>
      <c r="U160" s="33">
        <f>U161</f>
        <v>0</v>
      </c>
      <c r="V160" s="12"/>
      <c r="W160" s="12"/>
      <c r="X160" s="12">
        <v>15000</v>
      </c>
      <c r="Y160" s="12"/>
      <c r="Z160" s="12">
        <v>625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3"/>
      <c r="AP160" s="12"/>
      <c r="AQ160" s="12"/>
      <c r="AR160" s="14"/>
      <c r="AS160" s="15"/>
      <c r="AT160" s="12"/>
      <c r="AU160" s="13"/>
      <c r="AV160" s="12"/>
      <c r="AW160" s="12"/>
      <c r="AX160" s="14"/>
      <c r="AY160" s="15"/>
      <c r="AZ160" s="12"/>
      <c r="BA160" s="13"/>
      <c r="BB160" s="12"/>
      <c r="BC160" s="12"/>
      <c r="BD160" s="14"/>
      <c r="BE160" s="15"/>
      <c r="BF160" s="12"/>
      <c r="BG160" s="13"/>
      <c r="BH160" s="12"/>
      <c r="BI160" s="12"/>
      <c r="BJ160" s="14"/>
      <c r="BK160" s="15"/>
      <c r="BL160" s="12"/>
      <c r="BM160" s="13"/>
      <c r="BN160" s="12"/>
      <c r="BO160" s="12"/>
      <c r="BP160" s="15"/>
      <c r="BQ160" s="14"/>
      <c r="BR160" s="14"/>
      <c r="BS160" s="14">
        <v>15625</v>
      </c>
      <c r="BT160" s="11"/>
    </row>
    <row r="161" spans="1:72" ht="16.5" thickBot="1" x14ac:dyDescent="0.3">
      <c r="A161" s="19" t="s">
        <v>302</v>
      </c>
      <c r="B161" s="20" t="s">
        <v>303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2"/>
      <c r="R161" s="21"/>
      <c r="S161" s="21"/>
      <c r="T161" s="23"/>
      <c r="U161" s="33">
        <f>U162</f>
        <v>0</v>
      </c>
      <c r="V161" s="12"/>
      <c r="W161" s="12"/>
      <c r="X161" s="12">
        <v>15000</v>
      </c>
      <c r="Y161" s="12"/>
      <c r="Z161" s="12">
        <v>625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3"/>
      <c r="AP161" s="12"/>
      <c r="AQ161" s="12"/>
      <c r="AR161" s="14"/>
      <c r="AS161" s="15"/>
      <c r="AT161" s="12"/>
      <c r="AU161" s="13"/>
      <c r="AV161" s="12"/>
      <c r="AW161" s="12"/>
      <c r="AX161" s="14"/>
      <c r="AY161" s="15"/>
      <c r="AZ161" s="12"/>
      <c r="BA161" s="13"/>
      <c r="BB161" s="12"/>
      <c r="BC161" s="12"/>
      <c r="BD161" s="14"/>
      <c r="BE161" s="15"/>
      <c r="BF161" s="12"/>
      <c r="BG161" s="13"/>
      <c r="BH161" s="12"/>
      <c r="BI161" s="12"/>
      <c r="BJ161" s="14"/>
      <c r="BK161" s="15"/>
      <c r="BL161" s="12"/>
      <c r="BM161" s="13"/>
      <c r="BN161" s="12"/>
      <c r="BO161" s="12"/>
      <c r="BP161" s="15"/>
      <c r="BQ161" s="14"/>
      <c r="BR161" s="14"/>
      <c r="BS161" s="14">
        <v>15625</v>
      </c>
      <c r="BT161" s="11"/>
    </row>
    <row r="162" spans="1:72" ht="16.5" thickBot="1" x14ac:dyDescent="0.3">
      <c r="A162" s="19" t="s">
        <v>304</v>
      </c>
      <c r="B162" s="20" t="s">
        <v>305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2"/>
      <c r="R162" s="21"/>
      <c r="S162" s="21"/>
      <c r="T162" s="23"/>
      <c r="U162" s="33">
        <f>U163</f>
        <v>0</v>
      </c>
      <c r="V162" s="12"/>
      <c r="W162" s="12"/>
      <c r="X162" s="12">
        <v>15000</v>
      </c>
      <c r="Y162" s="12"/>
      <c r="Z162" s="12">
        <v>625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3"/>
      <c r="AP162" s="12"/>
      <c r="AQ162" s="12"/>
      <c r="AR162" s="14"/>
      <c r="AS162" s="15"/>
      <c r="AT162" s="12"/>
      <c r="AU162" s="13"/>
      <c r="AV162" s="12"/>
      <c r="AW162" s="12"/>
      <c r="AX162" s="14"/>
      <c r="AY162" s="15"/>
      <c r="AZ162" s="12"/>
      <c r="BA162" s="13"/>
      <c r="BB162" s="12"/>
      <c r="BC162" s="12"/>
      <c r="BD162" s="14"/>
      <c r="BE162" s="15"/>
      <c r="BF162" s="12"/>
      <c r="BG162" s="13"/>
      <c r="BH162" s="12"/>
      <c r="BI162" s="12"/>
      <c r="BJ162" s="14"/>
      <c r="BK162" s="15"/>
      <c r="BL162" s="12"/>
      <c r="BM162" s="13"/>
      <c r="BN162" s="12"/>
      <c r="BO162" s="12"/>
      <c r="BP162" s="15"/>
      <c r="BQ162" s="14"/>
      <c r="BR162" s="14"/>
      <c r="BS162" s="14">
        <v>15625</v>
      </c>
      <c r="BT162" s="11"/>
    </row>
    <row r="163" spans="1:72" ht="37.5" customHeight="1" thickBot="1" x14ac:dyDescent="0.3">
      <c r="A163" s="19" t="s">
        <v>306</v>
      </c>
      <c r="B163" s="20" t="s">
        <v>305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2" t="s">
        <v>82</v>
      </c>
      <c r="R163" s="21"/>
      <c r="S163" s="21"/>
      <c r="T163" s="23"/>
      <c r="U163" s="33">
        <v>0</v>
      </c>
      <c r="V163" s="12"/>
      <c r="W163" s="12"/>
      <c r="X163" s="12">
        <v>15000</v>
      </c>
      <c r="Y163" s="12"/>
      <c r="Z163" s="12">
        <v>625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3"/>
      <c r="AP163" s="12"/>
      <c r="AQ163" s="12"/>
      <c r="AR163" s="14"/>
      <c r="AS163" s="15"/>
      <c r="AT163" s="12"/>
      <c r="AU163" s="13"/>
      <c r="AV163" s="12"/>
      <c r="AW163" s="12"/>
      <c r="AX163" s="14"/>
      <c r="AY163" s="15"/>
      <c r="AZ163" s="12"/>
      <c r="BA163" s="13"/>
      <c r="BB163" s="12"/>
      <c r="BC163" s="12"/>
      <c r="BD163" s="14"/>
      <c r="BE163" s="15"/>
      <c r="BF163" s="12"/>
      <c r="BG163" s="13"/>
      <c r="BH163" s="12"/>
      <c r="BI163" s="12"/>
      <c r="BJ163" s="14"/>
      <c r="BK163" s="15"/>
      <c r="BL163" s="12"/>
      <c r="BM163" s="13"/>
      <c r="BN163" s="12"/>
      <c r="BO163" s="12"/>
      <c r="BP163" s="15"/>
      <c r="BQ163" s="14"/>
      <c r="BR163" s="14"/>
      <c r="BS163" s="14">
        <v>15625</v>
      </c>
      <c r="BT163" s="11"/>
    </row>
    <row r="164" spans="1:72" ht="16.5" thickBot="1" x14ac:dyDescent="0.3">
      <c r="A164" s="19" t="s">
        <v>67</v>
      </c>
      <c r="B164" s="20" t="s">
        <v>307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2"/>
      <c r="R164" s="21"/>
      <c r="S164" s="21"/>
      <c r="T164" s="23"/>
      <c r="U164" s="33">
        <f>U165+U170+U174</f>
        <v>1899.9</v>
      </c>
      <c r="V164" s="12">
        <v>1393.3</v>
      </c>
      <c r="W164" s="12">
        <v>1393.3</v>
      </c>
      <c r="X164" s="12">
        <v>1831.5</v>
      </c>
      <c r="Y164" s="12">
        <v>373</v>
      </c>
      <c r="Z164" s="12">
        <v>125.4</v>
      </c>
      <c r="AA164" s="12"/>
      <c r="AB164" s="12"/>
      <c r="AC164" s="12">
        <v>960.8</v>
      </c>
      <c r="AD164" s="12">
        <v>739.4</v>
      </c>
      <c r="AE164" s="12">
        <v>739.4</v>
      </c>
      <c r="AF164" s="12">
        <v>221.4</v>
      </c>
      <c r="AG164" s="12">
        <v>221.4</v>
      </c>
      <c r="AH164" s="12"/>
      <c r="AI164" s="12"/>
      <c r="AJ164" s="12"/>
      <c r="AK164" s="12"/>
      <c r="AL164" s="12"/>
      <c r="AM164" s="12"/>
      <c r="AN164" s="12"/>
      <c r="AO164" s="13"/>
      <c r="AP164" s="12"/>
      <c r="AQ164" s="12"/>
      <c r="AR164" s="14"/>
      <c r="AS164" s="15"/>
      <c r="AT164" s="12">
        <v>960.8</v>
      </c>
      <c r="AU164" s="13">
        <v>739.4</v>
      </c>
      <c r="AV164" s="12">
        <v>221.4</v>
      </c>
      <c r="AW164" s="12"/>
      <c r="AX164" s="14"/>
      <c r="AY164" s="15"/>
      <c r="AZ164" s="12"/>
      <c r="BA164" s="13"/>
      <c r="BB164" s="12"/>
      <c r="BC164" s="12"/>
      <c r="BD164" s="14"/>
      <c r="BE164" s="15"/>
      <c r="BF164" s="12"/>
      <c r="BG164" s="13"/>
      <c r="BH164" s="12"/>
      <c r="BI164" s="12"/>
      <c r="BJ164" s="14"/>
      <c r="BK164" s="15"/>
      <c r="BL164" s="12"/>
      <c r="BM164" s="13"/>
      <c r="BN164" s="12"/>
      <c r="BO164" s="12"/>
      <c r="BP164" s="15"/>
      <c r="BQ164" s="14"/>
      <c r="BR164" s="14"/>
      <c r="BS164" s="14">
        <v>3385.1</v>
      </c>
      <c r="BT164" s="11"/>
    </row>
    <row r="165" spans="1:72" ht="32.25" thickBot="1" x14ac:dyDescent="0.3">
      <c r="A165" s="19" t="s">
        <v>308</v>
      </c>
      <c r="B165" s="20" t="s">
        <v>309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2"/>
      <c r="R165" s="21"/>
      <c r="S165" s="21"/>
      <c r="T165" s="23"/>
      <c r="U165" s="33">
        <f>U166+U168</f>
        <v>1899.9</v>
      </c>
      <c r="V165" s="12">
        <v>1393.3</v>
      </c>
      <c r="W165" s="12">
        <v>1393.3</v>
      </c>
      <c r="X165" s="12">
        <v>501.2</v>
      </c>
      <c r="Y165" s="12">
        <v>373</v>
      </c>
      <c r="Z165" s="12">
        <v>5.3</v>
      </c>
      <c r="AA165" s="12"/>
      <c r="AB165" s="12"/>
      <c r="AC165" s="12">
        <v>960.8</v>
      </c>
      <c r="AD165" s="12">
        <v>739.4</v>
      </c>
      <c r="AE165" s="12">
        <v>739.4</v>
      </c>
      <c r="AF165" s="12">
        <v>221.4</v>
      </c>
      <c r="AG165" s="12">
        <v>221.4</v>
      </c>
      <c r="AH165" s="12"/>
      <c r="AI165" s="12"/>
      <c r="AJ165" s="12"/>
      <c r="AK165" s="12"/>
      <c r="AL165" s="12"/>
      <c r="AM165" s="12"/>
      <c r="AN165" s="12"/>
      <c r="AO165" s="13"/>
      <c r="AP165" s="12"/>
      <c r="AQ165" s="12"/>
      <c r="AR165" s="14"/>
      <c r="AS165" s="15"/>
      <c r="AT165" s="12">
        <v>960.8</v>
      </c>
      <c r="AU165" s="13">
        <v>739.4</v>
      </c>
      <c r="AV165" s="12">
        <v>221.4</v>
      </c>
      <c r="AW165" s="12"/>
      <c r="AX165" s="14"/>
      <c r="AY165" s="15"/>
      <c r="AZ165" s="12"/>
      <c r="BA165" s="13"/>
      <c r="BB165" s="12"/>
      <c r="BC165" s="12"/>
      <c r="BD165" s="14"/>
      <c r="BE165" s="15"/>
      <c r="BF165" s="12"/>
      <c r="BG165" s="13"/>
      <c r="BH165" s="12"/>
      <c r="BI165" s="12"/>
      <c r="BJ165" s="14"/>
      <c r="BK165" s="15"/>
      <c r="BL165" s="12"/>
      <c r="BM165" s="13"/>
      <c r="BN165" s="12"/>
      <c r="BO165" s="12"/>
      <c r="BP165" s="15"/>
      <c r="BQ165" s="14"/>
      <c r="BR165" s="14"/>
      <c r="BS165" s="14">
        <v>1899.8</v>
      </c>
      <c r="BT165" s="11"/>
    </row>
    <row r="166" spans="1:72" ht="32.25" thickBot="1" x14ac:dyDescent="0.3">
      <c r="A166" s="19" t="s">
        <v>310</v>
      </c>
      <c r="B166" s="20" t="s">
        <v>311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2"/>
      <c r="R166" s="21"/>
      <c r="S166" s="21"/>
      <c r="T166" s="23"/>
      <c r="U166" s="33">
        <f>U167</f>
        <v>1766.4</v>
      </c>
      <c r="V166" s="12">
        <v>1393.3</v>
      </c>
      <c r="W166" s="12">
        <v>1393.3</v>
      </c>
      <c r="X166" s="12">
        <v>373</v>
      </c>
      <c r="Y166" s="12">
        <v>373</v>
      </c>
      <c r="Z166" s="12"/>
      <c r="AA166" s="12"/>
      <c r="AB166" s="12"/>
      <c r="AC166" s="12">
        <v>960.8</v>
      </c>
      <c r="AD166" s="12">
        <v>739.4</v>
      </c>
      <c r="AE166" s="12">
        <v>739.4</v>
      </c>
      <c r="AF166" s="12">
        <v>221.4</v>
      </c>
      <c r="AG166" s="12">
        <v>221.4</v>
      </c>
      <c r="AH166" s="12"/>
      <c r="AI166" s="12"/>
      <c r="AJ166" s="12"/>
      <c r="AK166" s="12"/>
      <c r="AL166" s="12"/>
      <c r="AM166" s="12"/>
      <c r="AN166" s="12"/>
      <c r="AO166" s="13"/>
      <c r="AP166" s="12"/>
      <c r="AQ166" s="12"/>
      <c r="AR166" s="14"/>
      <c r="AS166" s="15"/>
      <c r="AT166" s="12">
        <v>960.8</v>
      </c>
      <c r="AU166" s="13">
        <v>739.4</v>
      </c>
      <c r="AV166" s="12">
        <v>221.4</v>
      </c>
      <c r="AW166" s="12"/>
      <c r="AX166" s="14"/>
      <c r="AY166" s="15"/>
      <c r="AZ166" s="12"/>
      <c r="BA166" s="13"/>
      <c r="BB166" s="12"/>
      <c r="BC166" s="12"/>
      <c r="BD166" s="14"/>
      <c r="BE166" s="15"/>
      <c r="BF166" s="12"/>
      <c r="BG166" s="13"/>
      <c r="BH166" s="12"/>
      <c r="BI166" s="12"/>
      <c r="BJ166" s="14"/>
      <c r="BK166" s="15"/>
      <c r="BL166" s="12"/>
      <c r="BM166" s="13"/>
      <c r="BN166" s="12"/>
      <c r="BO166" s="12"/>
      <c r="BP166" s="15"/>
      <c r="BQ166" s="14"/>
      <c r="BR166" s="14"/>
      <c r="BS166" s="14">
        <v>1766.3</v>
      </c>
      <c r="BT166" s="11"/>
    </row>
    <row r="167" spans="1:72" ht="63.75" thickBot="1" x14ac:dyDescent="0.3">
      <c r="A167" s="19" t="s">
        <v>312</v>
      </c>
      <c r="B167" s="20" t="s">
        <v>311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2" t="s">
        <v>82</v>
      </c>
      <c r="R167" s="21"/>
      <c r="S167" s="21"/>
      <c r="T167" s="23"/>
      <c r="U167" s="33">
        <v>1766.4</v>
      </c>
      <c r="V167" s="12">
        <v>1393.3</v>
      </c>
      <c r="W167" s="12">
        <v>1393.3</v>
      </c>
      <c r="X167" s="12">
        <v>373</v>
      </c>
      <c r="Y167" s="12">
        <v>373</v>
      </c>
      <c r="Z167" s="12"/>
      <c r="AA167" s="12"/>
      <c r="AB167" s="12"/>
      <c r="AC167" s="12">
        <v>960.8</v>
      </c>
      <c r="AD167" s="12">
        <v>739.4</v>
      </c>
      <c r="AE167" s="12">
        <v>739.4</v>
      </c>
      <c r="AF167" s="12">
        <v>221.4</v>
      </c>
      <c r="AG167" s="12">
        <v>221.4</v>
      </c>
      <c r="AH167" s="12"/>
      <c r="AI167" s="12"/>
      <c r="AJ167" s="12"/>
      <c r="AK167" s="12"/>
      <c r="AL167" s="12"/>
      <c r="AM167" s="12"/>
      <c r="AN167" s="12"/>
      <c r="AO167" s="13"/>
      <c r="AP167" s="12"/>
      <c r="AQ167" s="12"/>
      <c r="AR167" s="14"/>
      <c r="AS167" s="15"/>
      <c r="AT167" s="12">
        <v>960.8</v>
      </c>
      <c r="AU167" s="13">
        <v>739.4</v>
      </c>
      <c r="AV167" s="12">
        <v>221.4</v>
      </c>
      <c r="AW167" s="12"/>
      <c r="AX167" s="14"/>
      <c r="AY167" s="15"/>
      <c r="AZ167" s="12"/>
      <c r="BA167" s="13"/>
      <c r="BB167" s="12"/>
      <c r="BC167" s="12"/>
      <c r="BD167" s="14"/>
      <c r="BE167" s="15"/>
      <c r="BF167" s="12"/>
      <c r="BG167" s="13"/>
      <c r="BH167" s="12"/>
      <c r="BI167" s="12"/>
      <c r="BJ167" s="14"/>
      <c r="BK167" s="15"/>
      <c r="BL167" s="12"/>
      <c r="BM167" s="13"/>
      <c r="BN167" s="12"/>
      <c r="BO167" s="12"/>
      <c r="BP167" s="15"/>
      <c r="BQ167" s="14"/>
      <c r="BR167" s="14"/>
      <c r="BS167" s="14">
        <v>1766.3</v>
      </c>
      <c r="BT167" s="11"/>
    </row>
    <row r="168" spans="1:72" ht="32.25" thickBot="1" x14ac:dyDescent="0.3">
      <c r="A168" s="19" t="s">
        <v>313</v>
      </c>
      <c r="B168" s="20" t="s">
        <v>314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2"/>
      <c r="R168" s="21"/>
      <c r="S168" s="21"/>
      <c r="T168" s="23"/>
      <c r="U168" s="33">
        <f>U169</f>
        <v>133.5</v>
      </c>
      <c r="V168" s="12"/>
      <c r="W168" s="12"/>
      <c r="X168" s="12">
        <v>128.19999999999999</v>
      </c>
      <c r="Y168" s="12"/>
      <c r="Z168" s="12">
        <v>5.3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3"/>
      <c r="AP168" s="12"/>
      <c r="AQ168" s="12"/>
      <c r="AR168" s="14"/>
      <c r="AS168" s="15"/>
      <c r="AT168" s="12"/>
      <c r="AU168" s="13"/>
      <c r="AV168" s="12"/>
      <c r="AW168" s="12"/>
      <c r="AX168" s="14"/>
      <c r="AY168" s="15"/>
      <c r="AZ168" s="12"/>
      <c r="BA168" s="13"/>
      <c r="BB168" s="12"/>
      <c r="BC168" s="12"/>
      <c r="BD168" s="14"/>
      <c r="BE168" s="15"/>
      <c r="BF168" s="12"/>
      <c r="BG168" s="13"/>
      <c r="BH168" s="12"/>
      <c r="BI168" s="12"/>
      <c r="BJ168" s="14"/>
      <c r="BK168" s="15"/>
      <c r="BL168" s="12"/>
      <c r="BM168" s="13"/>
      <c r="BN168" s="12"/>
      <c r="BO168" s="12"/>
      <c r="BP168" s="15"/>
      <c r="BQ168" s="14"/>
      <c r="BR168" s="14"/>
      <c r="BS168" s="14">
        <v>133.5</v>
      </c>
      <c r="BT168" s="11"/>
    </row>
    <row r="169" spans="1:72" ht="51.75" customHeight="1" thickBot="1" x14ac:dyDescent="0.3">
      <c r="A169" s="19" t="s">
        <v>315</v>
      </c>
      <c r="B169" s="20" t="s">
        <v>314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2" t="s">
        <v>82</v>
      </c>
      <c r="R169" s="21"/>
      <c r="S169" s="21"/>
      <c r="T169" s="23"/>
      <c r="U169" s="33">
        <v>133.5</v>
      </c>
      <c r="V169" s="12"/>
      <c r="W169" s="12"/>
      <c r="X169" s="12">
        <v>128.19999999999999</v>
      </c>
      <c r="Y169" s="12"/>
      <c r="Z169" s="12">
        <v>5.3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3"/>
      <c r="AP169" s="12"/>
      <c r="AQ169" s="12"/>
      <c r="AR169" s="14"/>
      <c r="AS169" s="15"/>
      <c r="AT169" s="12"/>
      <c r="AU169" s="13"/>
      <c r="AV169" s="12"/>
      <c r="AW169" s="12"/>
      <c r="AX169" s="14"/>
      <c r="AY169" s="15"/>
      <c r="AZ169" s="12"/>
      <c r="BA169" s="13"/>
      <c r="BB169" s="12"/>
      <c r="BC169" s="12"/>
      <c r="BD169" s="14"/>
      <c r="BE169" s="15"/>
      <c r="BF169" s="12"/>
      <c r="BG169" s="13"/>
      <c r="BH169" s="12"/>
      <c r="BI169" s="12"/>
      <c r="BJ169" s="14"/>
      <c r="BK169" s="15"/>
      <c r="BL169" s="12"/>
      <c r="BM169" s="13"/>
      <c r="BN169" s="12"/>
      <c r="BO169" s="12"/>
      <c r="BP169" s="15"/>
      <c r="BQ169" s="14"/>
      <c r="BR169" s="14"/>
      <c r="BS169" s="14">
        <v>133.5</v>
      </c>
      <c r="BT169" s="11"/>
    </row>
    <row r="170" spans="1:72" ht="32.25" thickBot="1" x14ac:dyDescent="0.3">
      <c r="A170" s="19" t="s">
        <v>316</v>
      </c>
      <c r="B170" s="20" t="s">
        <v>317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2"/>
      <c r="R170" s="21"/>
      <c r="S170" s="21"/>
      <c r="T170" s="23"/>
      <c r="U170" s="33">
        <f>U171</f>
        <v>0</v>
      </c>
      <c r="V170" s="12"/>
      <c r="W170" s="12"/>
      <c r="X170" s="12">
        <v>1000</v>
      </c>
      <c r="Y170" s="12"/>
      <c r="Z170" s="12">
        <v>105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3"/>
      <c r="AP170" s="12"/>
      <c r="AQ170" s="12"/>
      <c r="AR170" s="14"/>
      <c r="AS170" s="15"/>
      <c r="AT170" s="12"/>
      <c r="AU170" s="13"/>
      <c r="AV170" s="12"/>
      <c r="AW170" s="12"/>
      <c r="AX170" s="14"/>
      <c r="AY170" s="15"/>
      <c r="AZ170" s="12"/>
      <c r="BA170" s="13"/>
      <c r="BB170" s="12"/>
      <c r="BC170" s="12"/>
      <c r="BD170" s="14"/>
      <c r="BE170" s="15"/>
      <c r="BF170" s="12"/>
      <c r="BG170" s="13"/>
      <c r="BH170" s="12"/>
      <c r="BI170" s="12"/>
      <c r="BJ170" s="14"/>
      <c r="BK170" s="15"/>
      <c r="BL170" s="12"/>
      <c r="BM170" s="13"/>
      <c r="BN170" s="12"/>
      <c r="BO170" s="12"/>
      <c r="BP170" s="15"/>
      <c r="BQ170" s="14"/>
      <c r="BR170" s="14"/>
      <c r="BS170" s="14">
        <v>1140</v>
      </c>
      <c r="BT170" s="11"/>
    </row>
    <row r="171" spans="1:72" ht="32.25" thickBot="1" x14ac:dyDescent="0.3">
      <c r="A171" s="19" t="s">
        <v>148</v>
      </c>
      <c r="B171" s="20" t="s">
        <v>318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2"/>
      <c r="R171" s="21"/>
      <c r="S171" s="21"/>
      <c r="T171" s="23"/>
      <c r="U171" s="33">
        <f>U172</f>
        <v>0</v>
      </c>
      <c r="V171" s="12"/>
      <c r="W171" s="12"/>
      <c r="X171" s="12">
        <v>1000</v>
      </c>
      <c r="Y171" s="12"/>
      <c r="Z171" s="12">
        <v>105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3"/>
      <c r="AP171" s="12"/>
      <c r="AQ171" s="12"/>
      <c r="AR171" s="14"/>
      <c r="AS171" s="15"/>
      <c r="AT171" s="12"/>
      <c r="AU171" s="13"/>
      <c r="AV171" s="12"/>
      <c r="AW171" s="12"/>
      <c r="AX171" s="14"/>
      <c r="AY171" s="15"/>
      <c r="AZ171" s="12"/>
      <c r="BA171" s="13"/>
      <c r="BB171" s="12"/>
      <c r="BC171" s="12"/>
      <c r="BD171" s="14"/>
      <c r="BE171" s="15"/>
      <c r="BF171" s="12"/>
      <c r="BG171" s="13"/>
      <c r="BH171" s="12"/>
      <c r="BI171" s="12"/>
      <c r="BJ171" s="14"/>
      <c r="BK171" s="15"/>
      <c r="BL171" s="12"/>
      <c r="BM171" s="13"/>
      <c r="BN171" s="12"/>
      <c r="BO171" s="12"/>
      <c r="BP171" s="15"/>
      <c r="BQ171" s="14"/>
      <c r="BR171" s="14"/>
      <c r="BS171" s="14">
        <v>1140</v>
      </c>
      <c r="BT171" s="11"/>
    </row>
    <row r="172" spans="1:72" ht="16.5" thickBot="1" x14ac:dyDescent="0.3">
      <c r="A172" s="19" t="s">
        <v>319</v>
      </c>
      <c r="B172" s="20" t="s">
        <v>320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2"/>
      <c r="R172" s="21"/>
      <c r="S172" s="21"/>
      <c r="T172" s="23"/>
      <c r="U172" s="33">
        <f>U173</f>
        <v>0</v>
      </c>
      <c r="V172" s="12"/>
      <c r="W172" s="12"/>
      <c r="X172" s="12">
        <v>1000</v>
      </c>
      <c r="Y172" s="12"/>
      <c r="Z172" s="12">
        <v>105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2"/>
      <c r="AQ172" s="12"/>
      <c r="AR172" s="14"/>
      <c r="AS172" s="15"/>
      <c r="AT172" s="12"/>
      <c r="AU172" s="13"/>
      <c r="AV172" s="12"/>
      <c r="AW172" s="12"/>
      <c r="AX172" s="14"/>
      <c r="AY172" s="15"/>
      <c r="AZ172" s="12"/>
      <c r="BA172" s="13"/>
      <c r="BB172" s="12"/>
      <c r="BC172" s="12"/>
      <c r="BD172" s="14"/>
      <c r="BE172" s="15"/>
      <c r="BF172" s="12"/>
      <c r="BG172" s="13"/>
      <c r="BH172" s="12"/>
      <c r="BI172" s="12"/>
      <c r="BJ172" s="14"/>
      <c r="BK172" s="15"/>
      <c r="BL172" s="12"/>
      <c r="BM172" s="13"/>
      <c r="BN172" s="12"/>
      <c r="BO172" s="12"/>
      <c r="BP172" s="15"/>
      <c r="BQ172" s="14"/>
      <c r="BR172" s="14"/>
      <c r="BS172" s="14">
        <v>1140</v>
      </c>
      <c r="BT172" s="11"/>
    </row>
    <row r="173" spans="1:72" ht="48" thickBot="1" x14ac:dyDescent="0.3">
      <c r="A173" s="19" t="s">
        <v>321</v>
      </c>
      <c r="B173" s="20" t="s">
        <v>320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2" t="s">
        <v>82</v>
      </c>
      <c r="R173" s="21"/>
      <c r="S173" s="21"/>
      <c r="T173" s="23"/>
      <c r="U173" s="33">
        <v>0</v>
      </c>
      <c r="V173" s="12"/>
      <c r="W173" s="12"/>
      <c r="X173" s="12">
        <v>1000</v>
      </c>
      <c r="Y173" s="12"/>
      <c r="Z173" s="12">
        <v>105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2"/>
      <c r="AQ173" s="12"/>
      <c r="AR173" s="14"/>
      <c r="AS173" s="15"/>
      <c r="AT173" s="12"/>
      <c r="AU173" s="13"/>
      <c r="AV173" s="12"/>
      <c r="AW173" s="12"/>
      <c r="AX173" s="14"/>
      <c r="AY173" s="15"/>
      <c r="AZ173" s="12"/>
      <c r="BA173" s="13"/>
      <c r="BB173" s="12"/>
      <c r="BC173" s="12"/>
      <c r="BD173" s="14"/>
      <c r="BE173" s="15"/>
      <c r="BF173" s="12"/>
      <c r="BG173" s="13"/>
      <c r="BH173" s="12"/>
      <c r="BI173" s="12"/>
      <c r="BJ173" s="14"/>
      <c r="BK173" s="15"/>
      <c r="BL173" s="12"/>
      <c r="BM173" s="13"/>
      <c r="BN173" s="12"/>
      <c r="BO173" s="12"/>
      <c r="BP173" s="15"/>
      <c r="BQ173" s="14"/>
      <c r="BR173" s="14"/>
      <c r="BS173" s="14">
        <v>1140</v>
      </c>
      <c r="BT173" s="11"/>
    </row>
    <row r="174" spans="1:72" ht="48" thickBot="1" x14ac:dyDescent="0.3">
      <c r="A174" s="19" t="s">
        <v>322</v>
      </c>
      <c r="B174" s="20" t="s">
        <v>323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2"/>
      <c r="R174" s="21"/>
      <c r="S174" s="21"/>
      <c r="T174" s="23"/>
      <c r="U174" s="33">
        <f>U175</f>
        <v>0</v>
      </c>
      <c r="V174" s="12"/>
      <c r="W174" s="12"/>
      <c r="X174" s="12">
        <v>330.3</v>
      </c>
      <c r="Y174" s="12"/>
      <c r="Z174" s="12">
        <v>15.1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2"/>
      <c r="AQ174" s="12"/>
      <c r="AR174" s="14"/>
      <c r="AS174" s="15"/>
      <c r="AT174" s="12"/>
      <c r="AU174" s="13"/>
      <c r="AV174" s="12"/>
      <c r="AW174" s="12"/>
      <c r="AX174" s="14"/>
      <c r="AY174" s="15"/>
      <c r="AZ174" s="12"/>
      <c r="BA174" s="13"/>
      <c r="BB174" s="12"/>
      <c r="BC174" s="12"/>
      <c r="BD174" s="14"/>
      <c r="BE174" s="15"/>
      <c r="BF174" s="12"/>
      <c r="BG174" s="13"/>
      <c r="BH174" s="12"/>
      <c r="BI174" s="12"/>
      <c r="BJ174" s="14"/>
      <c r="BK174" s="15"/>
      <c r="BL174" s="12"/>
      <c r="BM174" s="13"/>
      <c r="BN174" s="12"/>
      <c r="BO174" s="12"/>
      <c r="BP174" s="15"/>
      <c r="BQ174" s="14"/>
      <c r="BR174" s="14"/>
      <c r="BS174" s="14">
        <v>345.3</v>
      </c>
      <c r="BT174" s="11"/>
    </row>
    <row r="175" spans="1:72" ht="48" thickBot="1" x14ac:dyDescent="0.3">
      <c r="A175" s="19" t="s">
        <v>324</v>
      </c>
      <c r="B175" s="20" t="s">
        <v>325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2"/>
      <c r="R175" s="21"/>
      <c r="S175" s="21"/>
      <c r="T175" s="23"/>
      <c r="U175" s="33">
        <f>U176</f>
        <v>0</v>
      </c>
      <c r="V175" s="12"/>
      <c r="W175" s="12"/>
      <c r="X175" s="12">
        <v>330.3</v>
      </c>
      <c r="Y175" s="12"/>
      <c r="Z175" s="12">
        <v>15.1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2"/>
      <c r="AQ175" s="12"/>
      <c r="AR175" s="14"/>
      <c r="AS175" s="15"/>
      <c r="AT175" s="12"/>
      <c r="AU175" s="13"/>
      <c r="AV175" s="12"/>
      <c r="AW175" s="12"/>
      <c r="AX175" s="14"/>
      <c r="AY175" s="15"/>
      <c r="AZ175" s="12"/>
      <c r="BA175" s="13"/>
      <c r="BB175" s="12"/>
      <c r="BC175" s="12"/>
      <c r="BD175" s="14"/>
      <c r="BE175" s="15"/>
      <c r="BF175" s="12"/>
      <c r="BG175" s="13"/>
      <c r="BH175" s="12"/>
      <c r="BI175" s="12"/>
      <c r="BJ175" s="14"/>
      <c r="BK175" s="15"/>
      <c r="BL175" s="12"/>
      <c r="BM175" s="13"/>
      <c r="BN175" s="12"/>
      <c r="BO175" s="12"/>
      <c r="BP175" s="15"/>
      <c r="BQ175" s="14"/>
      <c r="BR175" s="14"/>
      <c r="BS175" s="14">
        <v>345.3</v>
      </c>
      <c r="BT175" s="11"/>
    </row>
    <row r="176" spans="1:72" ht="63.75" thickBot="1" x14ac:dyDescent="0.3">
      <c r="A176" s="24" t="s">
        <v>326</v>
      </c>
      <c r="B176" s="20" t="s">
        <v>325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2" t="s">
        <v>74</v>
      </c>
      <c r="R176" s="21"/>
      <c r="S176" s="21"/>
      <c r="T176" s="23"/>
      <c r="U176" s="33">
        <v>0</v>
      </c>
      <c r="V176" s="12"/>
      <c r="W176" s="12"/>
      <c r="X176" s="12">
        <v>330.3</v>
      </c>
      <c r="Y176" s="12"/>
      <c r="Z176" s="12">
        <v>15.1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2"/>
      <c r="AQ176" s="12"/>
      <c r="AR176" s="14"/>
      <c r="AS176" s="15"/>
      <c r="AT176" s="12"/>
      <c r="AU176" s="13"/>
      <c r="AV176" s="12"/>
      <c r="AW176" s="12"/>
      <c r="AX176" s="14"/>
      <c r="AY176" s="15"/>
      <c r="AZ176" s="12"/>
      <c r="BA176" s="13"/>
      <c r="BB176" s="12"/>
      <c r="BC176" s="12"/>
      <c r="BD176" s="14"/>
      <c r="BE176" s="15"/>
      <c r="BF176" s="12"/>
      <c r="BG176" s="13"/>
      <c r="BH176" s="12"/>
      <c r="BI176" s="12"/>
      <c r="BJ176" s="14"/>
      <c r="BK176" s="15"/>
      <c r="BL176" s="12"/>
      <c r="BM176" s="13"/>
      <c r="BN176" s="12"/>
      <c r="BO176" s="12"/>
      <c r="BP176" s="15"/>
      <c r="BQ176" s="14"/>
      <c r="BR176" s="14"/>
      <c r="BS176" s="14">
        <v>345.3</v>
      </c>
      <c r="BT176" s="11"/>
    </row>
    <row r="177" spans="1:72" ht="16.5" thickBot="1" x14ac:dyDescent="0.3">
      <c r="A177" s="19" t="s">
        <v>75</v>
      </c>
      <c r="B177" s="20" t="s">
        <v>327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2"/>
      <c r="R177" s="21"/>
      <c r="S177" s="21"/>
      <c r="T177" s="23"/>
      <c r="U177" s="33">
        <f>U178</f>
        <v>25498.1</v>
      </c>
      <c r="V177" s="12"/>
      <c r="W177" s="12"/>
      <c r="X177" s="12">
        <v>50</v>
      </c>
      <c r="Y177" s="12"/>
      <c r="Z177" s="12">
        <v>8.6</v>
      </c>
      <c r="AA177" s="12"/>
      <c r="AB177" s="12"/>
      <c r="AC177" s="12">
        <v>113655.2</v>
      </c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2"/>
      <c r="AQ177" s="12"/>
      <c r="AR177" s="14"/>
      <c r="AS177" s="15"/>
      <c r="AT177" s="12">
        <v>113655.2</v>
      </c>
      <c r="AU177" s="13"/>
      <c r="AV177" s="12"/>
      <c r="AW177" s="12"/>
      <c r="AX177" s="14"/>
      <c r="AY177" s="15"/>
      <c r="AZ177" s="12">
        <v>108687</v>
      </c>
      <c r="BA177" s="13"/>
      <c r="BB177" s="12"/>
      <c r="BC177" s="12"/>
      <c r="BD177" s="14"/>
      <c r="BE177" s="15"/>
      <c r="BF177" s="12"/>
      <c r="BG177" s="13"/>
      <c r="BH177" s="12"/>
      <c r="BI177" s="12"/>
      <c r="BJ177" s="14"/>
      <c r="BK177" s="15"/>
      <c r="BL177" s="12">
        <v>108687</v>
      </c>
      <c r="BM177" s="13"/>
      <c r="BN177" s="12"/>
      <c r="BO177" s="12"/>
      <c r="BP177" s="15"/>
      <c r="BQ177" s="14"/>
      <c r="BR177" s="14"/>
      <c r="BS177" s="14">
        <v>104085.9</v>
      </c>
      <c r="BT177" s="11"/>
    </row>
    <row r="178" spans="1:72" ht="48" thickBot="1" x14ac:dyDescent="0.3">
      <c r="A178" s="19" t="s">
        <v>328</v>
      </c>
      <c r="B178" s="20" t="s">
        <v>329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2"/>
      <c r="R178" s="21"/>
      <c r="S178" s="21"/>
      <c r="T178" s="23"/>
      <c r="U178" s="33">
        <f>U179+U183+U185+U187</f>
        <v>25498.1</v>
      </c>
      <c r="V178" s="12"/>
      <c r="W178" s="12"/>
      <c r="X178" s="12">
        <v>50</v>
      </c>
      <c r="Y178" s="12"/>
      <c r="Z178" s="12">
        <v>8.6</v>
      </c>
      <c r="AA178" s="12"/>
      <c r="AB178" s="12"/>
      <c r="AC178" s="12">
        <v>113655.2</v>
      </c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2"/>
      <c r="AQ178" s="12"/>
      <c r="AR178" s="14"/>
      <c r="AS178" s="15"/>
      <c r="AT178" s="12">
        <v>113655.2</v>
      </c>
      <c r="AU178" s="13"/>
      <c r="AV178" s="12"/>
      <c r="AW178" s="12"/>
      <c r="AX178" s="14"/>
      <c r="AY178" s="15"/>
      <c r="AZ178" s="12">
        <v>108687</v>
      </c>
      <c r="BA178" s="13"/>
      <c r="BB178" s="12"/>
      <c r="BC178" s="12"/>
      <c r="BD178" s="14"/>
      <c r="BE178" s="15"/>
      <c r="BF178" s="12"/>
      <c r="BG178" s="13"/>
      <c r="BH178" s="12"/>
      <c r="BI178" s="12"/>
      <c r="BJ178" s="14"/>
      <c r="BK178" s="15"/>
      <c r="BL178" s="12">
        <v>108687</v>
      </c>
      <c r="BM178" s="13"/>
      <c r="BN178" s="12"/>
      <c r="BO178" s="12"/>
      <c r="BP178" s="15"/>
      <c r="BQ178" s="14"/>
      <c r="BR178" s="14"/>
      <c r="BS178" s="14">
        <v>104085.9</v>
      </c>
      <c r="BT178" s="11"/>
    </row>
    <row r="179" spans="1:72" ht="16.5" thickBot="1" x14ac:dyDescent="0.3">
      <c r="A179" s="19" t="s">
        <v>197</v>
      </c>
      <c r="B179" s="20" t="s">
        <v>330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2"/>
      <c r="R179" s="21"/>
      <c r="S179" s="21"/>
      <c r="T179" s="23"/>
      <c r="U179" s="33">
        <f>U180+U181+U182</f>
        <v>1713.7</v>
      </c>
      <c r="V179" s="12"/>
      <c r="W179" s="12"/>
      <c r="X179" s="12"/>
      <c r="Y179" s="12"/>
      <c r="Z179" s="12"/>
      <c r="AA179" s="12"/>
      <c r="AB179" s="12"/>
      <c r="AC179" s="12">
        <v>8568</v>
      </c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2"/>
      <c r="AQ179" s="12"/>
      <c r="AR179" s="14"/>
      <c r="AS179" s="15"/>
      <c r="AT179" s="12">
        <v>8568</v>
      </c>
      <c r="AU179" s="13"/>
      <c r="AV179" s="12"/>
      <c r="AW179" s="12"/>
      <c r="AX179" s="14"/>
      <c r="AY179" s="15"/>
      <c r="AZ179" s="12">
        <v>8218</v>
      </c>
      <c r="BA179" s="13"/>
      <c r="BB179" s="12"/>
      <c r="BC179" s="12"/>
      <c r="BD179" s="14"/>
      <c r="BE179" s="15"/>
      <c r="BF179" s="12"/>
      <c r="BG179" s="13"/>
      <c r="BH179" s="12"/>
      <c r="BI179" s="12"/>
      <c r="BJ179" s="14"/>
      <c r="BK179" s="15"/>
      <c r="BL179" s="12">
        <v>8218</v>
      </c>
      <c r="BM179" s="13"/>
      <c r="BN179" s="12"/>
      <c r="BO179" s="12"/>
      <c r="BP179" s="15"/>
      <c r="BQ179" s="14"/>
      <c r="BR179" s="14"/>
      <c r="BS179" s="14">
        <v>7500.1</v>
      </c>
      <c r="BT179" s="11"/>
    </row>
    <row r="180" spans="1:72" ht="63.75" thickBot="1" x14ac:dyDescent="0.3">
      <c r="A180" s="19" t="s">
        <v>199</v>
      </c>
      <c r="B180" s="20" t="s">
        <v>330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2" t="s">
        <v>96</v>
      </c>
      <c r="R180" s="21"/>
      <c r="S180" s="21"/>
      <c r="T180" s="23"/>
      <c r="U180" s="33">
        <v>1700.5</v>
      </c>
      <c r="V180" s="12"/>
      <c r="W180" s="12"/>
      <c r="X180" s="12"/>
      <c r="Y180" s="12"/>
      <c r="Z180" s="12"/>
      <c r="AA180" s="12"/>
      <c r="AB180" s="12"/>
      <c r="AC180" s="12">
        <v>8218</v>
      </c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2"/>
      <c r="AQ180" s="12"/>
      <c r="AR180" s="14"/>
      <c r="AS180" s="15"/>
      <c r="AT180" s="12">
        <v>8218</v>
      </c>
      <c r="AU180" s="13"/>
      <c r="AV180" s="12"/>
      <c r="AW180" s="12"/>
      <c r="AX180" s="14"/>
      <c r="AY180" s="15"/>
      <c r="AZ180" s="12">
        <v>8218</v>
      </c>
      <c r="BA180" s="13"/>
      <c r="BB180" s="12"/>
      <c r="BC180" s="12"/>
      <c r="BD180" s="14"/>
      <c r="BE180" s="15"/>
      <c r="BF180" s="12"/>
      <c r="BG180" s="13"/>
      <c r="BH180" s="12"/>
      <c r="BI180" s="12"/>
      <c r="BJ180" s="14"/>
      <c r="BK180" s="15"/>
      <c r="BL180" s="12">
        <v>8218</v>
      </c>
      <c r="BM180" s="13"/>
      <c r="BN180" s="12"/>
      <c r="BO180" s="12"/>
      <c r="BP180" s="15"/>
      <c r="BQ180" s="14"/>
      <c r="BR180" s="14"/>
      <c r="BS180" s="14">
        <v>7226</v>
      </c>
      <c r="BT180" s="11"/>
    </row>
    <row r="181" spans="1:72" ht="32.25" thickBot="1" x14ac:dyDescent="0.3">
      <c r="A181" s="19" t="s">
        <v>200</v>
      </c>
      <c r="B181" s="20" t="s">
        <v>330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2" t="s">
        <v>74</v>
      </c>
      <c r="R181" s="21"/>
      <c r="S181" s="21"/>
      <c r="T181" s="23"/>
      <c r="U181" s="33">
        <v>9.9</v>
      </c>
      <c r="V181" s="12"/>
      <c r="W181" s="12"/>
      <c r="X181" s="12"/>
      <c r="Y181" s="12"/>
      <c r="Z181" s="12"/>
      <c r="AA181" s="12"/>
      <c r="AB181" s="12"/>
      <c r="AC181" s="12">
        <v>300</v>
      </c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2"/>
      <c r="AQ181" s="12"/>
      <c r="AR181" s="14"/>
      <c r="AS181" s="15"/>
      <c r="AT181" s="12">
        <v>300</v>
      </c>
      <c r="AU181" s="13"/>
      <c r="AV181" s="12"/>
      <c r="AW181" s="12"/>
      <c r="AX181" s="14"/>
      <c r="AY181" s="15"/>
      <c r="AZ181" s="12"/>
      <c r="BA181" s="13"/>
      <c r="BB181" s="12"/>
      <c r="BC181" s="12"/>
      <c r="BD181" s="14"/>
      <c r="BE181" s="15"/>
      <c r="BF181" s="12"/>
      <c r="BG181" s="13"/>
      <c r="BH181" s="12"/>
      <c r="BI181" s="12"/>
      <c r="BJ181" s="14"/>
      <c r="BK181" s="15"/>
      <c r="BL181" s="12"/>
      <c r="BM181" s="13"/>
      <c r="BN181" s="12"/>
      <c r="BO181" s="12"/>
      <c r="BP181" s="15"/>
      <c r="BQ181" s="14"/>
      <c r="BR181" s="14"/>
      <c r="BS181" s="14">
        <v>191.6</v>
      </c>
      <c r="BT181" s="11"/>
    </row>
    <row r="182" spans="1:72" ht="22.5" customHeight="1" thickBot="1" x14ac:dyDescent="0.3">
      <c r="A182" s="19" t="s">
        <v>201</v>
      </c>
      <c r="B182" s="20" t="s">
        <v>330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2" t="s">
        <v>168</v>
      </c>
      <c r="R182" s="21"/>
      <c r="S182" s="21"/>
      <c r="T182" s="23"/>
      <c r="U182" s="33">
        <v>3.3</v>
      </c>
      <c r="V182" s="12"/>
      <c r="W182" s="12"/>
      <c r="X182" s="12"/>
      <c r="Y182" s="12"/>
      <c r="Z182" s="12"/>
      <c r="AA182" s="12"/>
      <c r="AB182" s="12"/>
      <c r="AC182" s="12">
        <v>50</v>
      </c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2"/>
      <c r="AQ182" s="12"/>
      <c r="AR182" s="14"/>
      <c r="AS182" s="15"/>
      <c r="AT182" s="12">
        <v>50</v>
      </c>
      <c r="AU182" s="13"/>
      <c r="AV182" s="12"/>
      <c r="AW182" s="12"/>
      <c r="AX182" s="14"/>
      <c r="AY182" s="15"/>
      <c r="AZ182" s="12"/>
      <c r="BA182" s="13"/>
      <c r="BB182" s="12"/>
      <c r="BC182" s="12"/>
      <c r="BD182" s="14"/>
      <c r="BE182" s="15"/>
      <c r="BF182" s="12"/>
      <c r="BG182" s="13"/>
      <c r="BH182" s="12"/>
      <c r="BI182" s="12"/>
      <c r="BJ182" s="14"/>
      <c r="BK182" s="15"/>
      <c r="BL182" s="12"/>
      <c r="BM182" s="13"/>
      <c r="BN182" s="12"/>
      <c r="BO182" s="12"/>
      <c r="BP182" s="15"/>
      <c r="BQ182" s="14"/>
      <c r="BR182" s="14"/>
      <c r="BS182" s="14">
        <v>82.5</v>
      </c>
      <c r="BT182" s="11"/>
    </row>
    <row r="183" spans="1:72" ht="32.25" thickBot="1" x14ac:dyDescent="0.3">
      <c r="A183" s="19" t="s">
        <v>331</v>
      </c>
      <c r="B183" s="20" t="s">
        <v>332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2"/>
      <c r="R183" s="21"/>
      <c r="S183" s="21"/>
      <c r="T183" s="23"/>
      <c r="U183" s="33">
        <f>U184</f>
        <v>501.9</v>
      </c>
      <c r="V183" s="12"/>
      <c r="W183" s="12"/>
      <c r="X183" s="12"/>
      <c r="Y183" s="12"/>
      <c r="Z183" s="12"/>
      <c r="AA183" s="12"/>
      <c r="AB183" s="12"/>
      <c r="AC183" s="12">
        <v>50</v>
      </c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2"/>
      <c r="AQ183" s="12"/>
      <c r="AR183" s="14"/>
      <c r="AS183" s="15"/>
      <c r="AT183" s="12">
        <v>50</v>
      </c>
      <c r="AU183" s="13"/>
      <c r="AV183" s="12"/>
      <c r="AW183" s="12"/>
      <c r="AX183" s="14"/>
      <c r="AY183" s="15"/>
      <c r="AZ183" s="12"/>
      <c r="BA183" s="13"/>
      <c r="BB183" s="12"/>
      <c r="BC183" s="12"/>
      <c r="BD183" s="14"/>
      <c r="BE183" s="15"/>
      <c r="BF183" s="12"/>
      <c r="BG183" s="13"/>
      <c r="BH183" s="12"/>
      <c r="BI183" s="12"/>
      <c r="BJ183" s="14"/>
      <c r="BK183" s="15"/>
      <c r="BL183" s="12"/>
      <c r="BM183" s="13"/>
      <c r="BN183" s="12"/>
      <c r="BO183" s="12"/>
      <c r="BP183" s="15"/>
      <c r="BQ183" s="14"/>
      <c r="BR183" s="14"/>
      <c r="BS183" s="14">
        <v>517</v>
      </c>
      <c r="BT183" s="11"/>
    </row>
    <row r="184" spans="1:72" ht="48" thickBot="1" x14ac:dyDescent="0.3">
      <c r="A184" s="19" t="s">
        <v>333</v>
      </c>
      <c r="B184" s="20" t="s">
        <v>332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2" t="s">
        <v>74</v>
      </c>
      <c r="R184" s="21"/>
      <c r="S184" s="21"/>
      <c r="T184" s="23"/>
      <c r="U184" s="33">
        <v>501.9</v>
      </c>
      <c r="V184" s="12"/>
      <c r="W184" s="12"/>
      <c r="X184" s="12"/>
      <c r="Y184" s="12"/>
      <c r="Z184" s="12"/>
      <c r="AA184" s="12"/>
      <c r="AB184" s="12"/>
      <c r="AC184" s="12">
        <v>50</v>
      </c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3"/>
      <c r="AP184" s="12"/>
      <c r="AQ184" s="12"/>
      <c r="AR184" s="14"/>
      <c r="AS184" s="15"/>
      <c r="AT184" s="12">
        <v>50</v>
      </c>
      <c r="AU184" s="13"/>
      <c r="AV184" s="12"/>
      <c r="AW184" s="12"/>
      <c r="AX184" s="14"/>
      <c r="AY184" s="15"/>
      <c r="AZ184" s="12"/>
      <c r="BA184" s="13"/>
      <c r="BB184" s="12"/>
      <c r="BC184" s="12"/>
      <c r="BD184" s="14"/>
      <c r="BE184" s="15"/>
      <c r="BF184" s="12"/>
      <c r="BG184" s="13"/>
      <c r="BH184" s="12"/>
      <c r="BI184" s="12"/>
      <c r="BJ184" s="14"/>
      <c r="BK184" s="15"/>
      <c r="BL184" s="12"/>
      <c r="BM184" s="13"/>
      <c r="BN184" s="12"/>
      <c r="BO184" s="12"/>
      <c r="BP184" s="15"/>
      <c r="BQ184" s="14"/>
      <c r="BR184" s="14"/>
      <c r="BS184" s="14">
        <v>517</v>
      </c>
      <c r="BT184" s="11"/>
    </row>
    <row r="185" spans="1:72" ht="16.5" thickBot="1" x14ac:dyDescent="0.3">
      <c r="A185" s="19" t="s">
        <v>334</v>
      </c>
      <c r="B185" s="20" t="s">
        <v>335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2"/>
      <c r="R185" s="21"/>
      <c r="S185" s="21"/>
      <c r="T185" s="23"/>
      <c r="U185" s="33">
        <f>U186</f>
        <v>23282.5</v>
      </c>
      <c r="V185" s="12"/>
      <c r="W185" s="12"/>
      <c r="X185" s="12"/>
      <c r="Y185" s="12"/>
      <c r="Z185" s="12"/>
      <c r="AA185" s="12"/>
      <c r="AB185" s="12"/>
      <c r="AC185" s="12">
        <v>105037.2</v>
      </c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3"/>
      <c r="AP185" s="12"/>
      <c r="AQ185" s="12"/>
      <c r="AR185" s="14"/>
      <c r="AS185" s="15"/>
      <c r="AT185" s="12">
        <v>105037.2</v>
      </c>
      <c r="AU185" s="13"/>
      <c r="AV185" s="12"/>
      <c r="AW185" s="12"/>
      <c r="AX185" s="14"/>
      <c r="AY185" s="15"/>
      <c r="AZ185" s="12">
        <v>100469</v>
      </c>
      <c r="BA185" s="13"/>
      <c r="BB185" s="12"/>
      <c r="BC185" s="12"/>
      <c r="BD185" s="14"/>
      <c r="BE185" s="15"/>
      <c r="BF185" s="12"/>
      <c r="BG185" s="13"/>
      <c r="BH185" s="12"/>
      <c r="BI185" s="12"/>
      <c r="BJ185" s="14"/>
      <c r="BK185" s="15"/>
      <c r="BL185" s="12">
        <v>100469</v>
      </c>
      <c r="BM185" s="13"/>
      <c r="BN185" s="12"/>
      <c r="BO185" s="12"/>
      <c r="BP185" s="15"/>
      <c r="BQ185" s="14"/>
      <c r="BR185" s="14"/>
      <c r="BS185" s="14">
        <v>96005.2</v>
      </c>
      <c r="BT185" s="11"/>
    </row>
    <row r="186" spans="1:72" ht="48" thickBot="1" x14ac:dyDescent="0.3">
      <c r="A186" s="19" t="s">
        <v>336</v>
      </c>
      <c r="B186" s="20" t="s">
        <v>335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2" t="s">
        <v>82</v>
      </c>
      <c r="R186" s="21"/>
      <c r="S186" s="21"/>
      <c r="T186" s="23"/>
      <c r="U186" s="33">
        <v>23282.5</v>
      </c>
      <c r="V186" s="12"/>
      <c r="W186" s="12"/>
      <c r="X186" s="12"/>
      <c r="Y186" s="12"/>
      <c r="Z186" s="12"/>
      <c r="AA186" s="12"/>
      <c r="AB186" s="12"/>
      <c r="AC186" s="12">
        <v>105037.2</v>
      </c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3"/>
      <c r="AP186" s="12"/>
      <c r="AQ186" s="12"/>
      <c r="AR186" s="14"/>
      <c r="AS186" s="15"/>
      <c r="AT186" s="12">
        <v>105037.2</v>
      </c>
      <c r="AU186" s="13"/>
      <c r="AV186" s="12"/>
      <c r="AW186" s="12"/>
      <c r="AX186" s="14"/>
      <c r="AY186" s="15"/>
      <c r="AZ186" s="12">
        <v>100469</v>
      </c>
      <c r="BA186" s="13"/>
      <c r="BB186" s="12"/>
      <c r="BC186" s="12"/>
      <c r="BD186" s="14"/>
      <c r="BE186" s="15"/>
      <c r="BF186" s="12"/>
      <c r="BG186" s="13"/>
      <c r="BH186" s="12"/>
      <c r="BI186" s="12"/>
      <c r="BJ186" s="14"/>
      <c r="BK186" s="15"/>
      <c r="BL186" s="12">
        <v>100469</v>
      </c>
      <c r="BM186" s="13"/>
      <c r="BN186" s="12"/>
      <c r="BO186" s="12"/>
      <c r="BP186" s="15"/>
      <c r="BQ186" s="14"/>
      <c r="BR186" s="14"/>
      <c r="BS186" s="14">
        <v>96005.2</v>
      </c>
      <c r="BT186" s="11"/>
    </row>
    <row r="187" spans="1:72" ht="32.25" thickBot="1" x14ac:dyDescent="0.3">
      <c r="A187" s="19" t="s">
        <v>148</v>
      </c>
      <c r="B187" s="20" t="s">
        <v>337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2"/>
      <c r="R187" s="21"/>
      <c r="S187" s="21"/>
      <c r="T187" s="23"/>
      <c r="U187" s="33">
        <f>U188</f>
        <v>0</v>
      </c>
      <c r="V187" s="12"/>
      <c r="W187" s="12"/>
      <c r="X187" s="12">
        <v>50</v>
      </c>
      <c r="Y187" s="12"/>
      <c r="Z187" s="12">
        <v>8.6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3"/>
      <c r="AP187" s="12"/>
      <c r="AQ187" s="12"/>
      <c r="AR187" s="14"/>
      <c r="AS187" s="15"/>
      <c r="AT187" s="12"/>
      <c r="AU187" s="13"/>
      <c r="AV187" s="12"/>
      <c r="AW187" s="12"/>
      <c r="AX187" s="14"/>
      <c r="AY187" s="15"/>
      <c r="AZ187" s="12"/>
      <c r="BA187" s="13"/>
      <c r="BB187" s="12"/>
      <c r="BC187" s="12"/>
      <c r="BD187" s="14"/>
      <c r="BE187" s="15"/>
      <c r="BF187" s="12"/>
      <c r="BG187" s="13"/>
      <c r="BH187" s="12"/>
      <c r="BI187" s="12"/>
      <c r="BJ187" s="14"/>
      <c r="BK187" s="15"/>
      <c r="BL187" s="12"/>
      <c r="BM187" s="13"/>
      <c r="BN187" s="12"/>
      <c r="BO187" s="12"/>
      <c r="BP187" s="15"/>
      <c r="BQ187" s="14"/>
      <c r="BR187" s="14"/>
      <c r="BS187" s="14">
        <v>63.6</v>
      </c>
      <c r="BT187" s="11"/>
    </row>
    <row r="188" spans="1:72" ht="48" thickBot="1" x14ac:dyDescent="0.3">
      <c r="A188" s="19" t="s">
        <v>338</v>
      </c>
      <c r="B188" s="20" t="s">
        <v>337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2" t="s">
        <v>82</v>
      </c>
      <c r="R188" s="21"/>
      <c r="S188" s="21"/>
      <c r="T188" s="23"/>
      <c r="U188" s="33">
        <v>0</v>
      </c>
      <c r="V188" s="12"/>
      <c r="W188" s="12"/>
      <c r="X188" s="12">
        <v>50</v>
      </c>
      <c r="Y188" s="12"/>
      <c r="Z188" s="12">
        <v>8.6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3"/>
      <c r="AP188" s="12"/>
      <c r="AQ188" s="12"/>
      <c r="AR188" s="14"/>
      <c r="AS188" s="15"/>
      <c r="AT188" s="12"/>
      <c r="AU188" s="13"/>
      <c r="AV188" s="12"/>
      <c r="AW188" s="12"/>
      <c r="AX188" s="14"/>
      <c r="AY188" s="15"/>
      <c r="AZ188" s="12"/>
      <c r="BA188" s="13"/>
      <c r="BB188" s="12"/>
      <c r="BC188" s="12"/>
      <c r="BD188" s="14"/>
      <c r="BE188" s="15"/>
      <c r="BF188" s="12"/>
      <c r="BG188" s="13"/>
      <c r="BH188" s="12"/>
      <c r="BI188" s="12"/>
      <c r="BJ188" s="14"/>
      <c r="BK188" s="15"/>
      <c r="BL188" s="12"/>
      <c r="BM188" s="13"/>
      <c r="BN188" s="12"/>
      <c r="BO188" s="12"/>
      <c r="BP188" s="15"/>
      <c r="BQ188" s="14"/>
      <c r="BR188" s="14"/>
      <c r="BS188" s="14">
        <v>63.6</v>
      </c>
      <c r="BT188" s="11"/>
    </row>
    <row r="189" spans="1:72" ht="32.25" thickBot="1" x14ac:dyDescent="0.3">
      <c r="A189" s="19" t="s">
        <v>339</v>
      </c>
      <c r="B189" s="20" t="s">
        <v>340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2"/>
      <c r="R189" s="21"/>
      <c r="S189" s="21"/>
      <c r="T189" s="23"/>
      <c r="U189" s="33">
        <f>U190+U201+U212</f>
        <v>213374.80000000002</v>
      </c>
      <c r="V189" s="12">
        <v>47573.4</v>
      </c>
      <c r="W189" s="12">
        <v>41886.800000000003</v>
      </c>
      <c r="X189" s="12">
        <v>10502.6</v>
      </c>
      <c r="Y189" s="12">
        <v>10502.6</v>
      </c>
      <c r="Z189" s="12">
        <v>393.7</v>
      </c>
      <c r="AA189" s="12"/>
      <c r="AB189" s="12"/>
      <c r="AC189" s="12">
        <v>708665.8</v>
      </c>
      <c r="AD189" s="12">
        <v>47728.4</v>
      </c>
      <c r="AE189" s="12">
        <v>41886.800000000003</v>
      </c>
      <c r="AF189" s="12">
        <v>8895.7999999999993</v>
      </c>
      <c r="AG189" s="12">
        <v>8895.7999999999993</v>
      </c>
      <c r="AH189" s="12">
        <v>326.7</v>
      </c>
      <c r="AI189" s="12">
        <v>326.7</v>
      </c>
      <c r="AJ189" s="12"/>
      <c r="AK189" s="12"/>
      <c r="AL189" s="12"/>
      <c r="AM189" s="12"/>
      <c r="AN189" s="12"/>
      <c r="AO189" s="13">
        <v>5841.6</v>
      </c>
      <c r="AP189" s="12"/>
      <c r="AQ189" s="12"/>
      <c r="AR189" s="14"/>
      <c r="AS189" s="15"/>
      <c r="AT189" s="12">
        <v>708665.8</v>
      </c>
      <c r="AU189" s="13">
        <v>47728.4</v>
      </c>
      <c r="AV189" s="12">
        <v>8895.7999999999993</v>
      </c>
      <c r="AW189" s="12">
        <v>326.7</v>
      </c>
      <c r="AX189" s="14"/>
      <c r="AY189" s="15"/>
      <c r="AZ189" s="12">
        <v>749893.4</v>
      </c>
      <c r="BA189" s="13">
        <v>41886.800000000003</v>
      </c>
      <c r="BB189" s="12">
        <v>8926.2000000000007</v>
      </c>
      <c r="BC189" s="12">
        <v>328</v>
      </c>
      <c r="BD189" s="14"/>
      <c r="BE189" s="15"/>
      <c r="BF189" s="12"/>
      <c r="BG189" s="13">
        <v>5841.6</v>
      </c>
      <c r="BH189" s="12"/>
      <c r="BI189" s="12"/>
      <c r="BJ189" s="14"/>
      <c r="BK189" s="15"/>
      <c r="BL189" s="12">
        <v>749893.4</v>
      </c>
      <c r="BM189" s="13">
        <v>47728.4</v>
      </c>
      <c r="BN189" s="12">
        <v>8926.2000000000007</v>
      </c>
      <c r="BO189" s="12">
        <v>328</v>
      </c>
      <c r="BP189" s="15"/>
      <c r="BQ189" s="14"/>
      <c r="BR189" s="14"/>
      <c r="BS189" s="14">
        <v>724353.4</v>
      </c>
      <c r="BT189" s="11"/>
    </row>
    <row r="190" spans="1:72" ht="16.5" thickBot="1" x14ac:dyDescent="0.3">
      <c r="A190" s="19" t="s">
        <v>112</v>
      </c>
      <c r="B190" s="20" t="s">
        <v>341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2"/>
      <c r="R190" s="21"/>
      <c r="S190" s="21"/>
      <c r="T190" s="23"/>
      <c r="U190" s="33">
        <f>U191+U198</f>
        <v>10836.400000000001</v>
      </c>
      <c r="V190" s="12">
        <v>39355.1</v>
      </c>
      <c r="W190" s="12">
        <v>33513.5</v>
      </c>
      <c r="X190" s="12">
        <v>1393.5</v>
      </c>
      <c r="Y190" s="12">
        <v>1393.5</v>
      </c>
      <c r="Z190" s="12">
        <v>14.1</v>
      </c>
      <c r="AA190" s="12"/>
      <c r="AB190" s="12"/>
      <c r="AC190" s="12">
        <v>40762.6</v>
      </c>
      <c r="AD190" s="12">
        <v>39355.1</v>
      </c>
      <c r="AE190" s="12">
        <v>33513.5</v>
      </c>
      <c r="AF190" s="12">
        <v>1393.5</v>
      </c>
      <c r="AG190" s="12">
        <v>1393.5</v>
      </c>
      <c r="AH190" s="12">
        <v>14.1</v>
      </c>
      <c r="AI190" s="12">
        <v>14.1</v>
      </c>
      <c r="AJ190" s="12"/>
      <c r="AK190" s="12"/>
      <c r="AL190" s="12"/>
      <c r="AM190" s="12"/>
      <c r="AN190" s="12"/>
      <c r="AO190" s="13">
        <v>5841.6</v>
      </c>
      <c r="AP190" s="12"/>
      <c r="AQ190" s="12"/>
      <c r="AR190" s="14"/>
      <c r="AS190" s="15"/>
      <c r="AT190" s="12">
        <v>40762.6</v>
      </c>
      <c r="AU190" s="13">
        <v>39355.1</v>
      </c>
      <c r="AV190" s="12">
        <v>1393.5</v>
      </c>
      <c r="AW190" s="12">
        <v>14.1</v>
      </c>
      <c r="AX190" s="14"/>
      <c r="AY190" s="15"/>
      <c r="AZ190" s="12">
        <v>40762.6</v>
      </c>
      <c r="BA190" s="13">
        <v>33513.5</v>
      </c>
      <c r="BB190" s="12">
        <v>1393.5</v>
      </c>
      <c r="BC190" s="12">
        <v>14.1</v>
      </c>
      <c r="BD190" s="14"/>
      <c r="BE190" s="15"/>
      <c r="BF190" s="12"/>
      <c r="BG190" s="13">
        <v>5841.6</v>
      </c>
      <c r="BH190" s="12"/>
      <c r="BI190" s="12"/>
      <c r="BJ190" s="14"/>
      <c r="BK190" s="15"/>
      <c r="BL190" s="12">
        <v>40762.6</v>
      </c>
      <c r="BM190" s="13">
        <v>39355.1</v>
      </c>
      <c r="BN190" s="12">
        <v>1393.5</v>
      </c>
      <c r="BO190" s="12">
        <v>14.1</v>
      </c>
      <c r="BP190" s="15"/>
      <c r="BQ190" s="14"/>
      <c r="BR190" s="14"/>
      <c r="BS190" s="14">
        <v>40762.6</v>
      </c>
      <c r="BT190" s="11"/>
    </row>
    <row r="191" spans="1:72" ht="16.5" thickBot="1" x14ac:dyDescent="0.3">
      <c r="A191" s="19" t="s">
        <v>342</v>
      </c>
      <c r="B191" s="20" t="s">
        <v>343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2"/>
      <c r="R191" s="21"/>
      <c r="S191" s="21"/>
      <c r="T191" s="23"/>
      <c r="U191" s="33">
        <f>U192+U194+U196</f>
        <v>9927.2000000000007</v>
      </c>
      <c r="V191" s="12">
        <v>39355.1</v>
      </c>
      <c r="W191" s="12">
        <v>33513.5</v>
      </c>
      <c r="X191" s="12"/>
      <c r="Y191" s="12"/>
      <c r="Z191" s="12"/>
      <c r="AA191" s="12"/>
      <c r="AB191" s="12"/>
      <c r="AC191" s="12">
        <v>39355.1</v>
      </c>
      <c r="AD191" s="12">
        <v>39355.1</v>
      </c>
      <c r="AE191" s="12">
        <v>33513.5</v>
      </c>
      <c r="AF191" s="12"/>
      <c r="AG191" s="12"/>
      <c r="AH191" s="12"/>
      <c r="AI191" s="12"/>
      <c r="AJ191" s="12"/>
      <c r="AK191" s="12"/>
      <c r="AL191" s="12"/>
      <c r="AM191" s="12"/>
      <c r="AN191" s="12"/>
      <c r="AO191" s="13">
        <v>5841.6</v>
      </c>
      <c r="AP191" s="12"/>
      <c r="AQ191" s="12"/>
      <c r="AR191" s="14"/>
      <c r="AS191" s="15"/>
      <c r="AT191" s="12">
        <v>39355.1</v>
      </c>
      <c r="AU191" s="13">
        <v>39355.1</v>
      </c>
      <c r="AV191" s="12"/>
      <c r="AW191" s="12"/>
      <c r="AX191" s="14"/>
      <c r="AY191" s="15"/>
      <c r="AZ191" s="12">
        <v>39355.1</v>
      </c>
      <c r="BA191" s="13">
        <v>33513.5</v>
      </c>
      <c r="BB191" s="12"/>
      <c r="BC191" s="12"/>
      <c r="BD191" s="14"/>
      <c r="BE191" s="15"/>
      <c r="BF191" s="12"/>
      <c r="BG191" s="13">
        <v>5841.6</v>
      </c>
      <c r="BH191" s="12"/>
      <c r="BI191" s="12"/>
      <c r="BJ191" s="14"/>
      <c r="BK191" s="15"/>
      <c r="BL191" s="12">
        <v>39355.1</v>
      </c>
      <c r="BM191" s="13">
        <v>39355.1</v>
      </c>
      <c r="BN191" s="12"/>
      <c r="BO191" s="12"/>
      <c r="BP191" s="15"/>
      <c r="BQ191" s="14"/>
      <c r="BR191" s="14"/>
      <c r="BS191" s="14">
        <v>39355.1</v>
      </c>
      <c r="BT191" s="11"/>
    </row>
    <row r="192" spans="1:72" ht="95.25" thickBot="1" x14ac:dyDescent="0.3">
      <c r="A192" s="24" t="s">
        <v>344</v>
      </c>
      <c r="B192" s="20" t="s">
        <v>345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2"/>
      <c r="R192" s="21"/>
      <c r="S192" s="21"/>
      <c r="T192" s="23"/>
      <c r="U192" s="33">
        <f>U193</f>
        <v>357.2</v>
      </c>
      <c r="V192" s="12">
        <v>1406.2</v>
      </c>
      <c r="W192" s="12"/>
      <c r="X192" s="12"/>
      <c r="Y192" s="12"/>
      <c r="Z192" s="12"/>
      <c r="AA192" s="12"/>
      <c r="AB192" s="12"/>
      <c r="AC192" s="12">
        <v>1406.2</v>
      </c>
      <c r="AD192" s="12">
        <v>1406.2</v>
      </c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3">
        <v>1406.2</v>
      </c>
      <c r="AP192" s="12"/>
      <c r="AQ192" s="12"/>
      <c r="AR192" s="14"/>
      <c r="AS192" s="15"/>
      <c r="AT192" s="12">
        <v>1406.2</v>
      </c>
      <c r="AU192" s="13">
        <v>1406.2</v>
      </c>
      <c r="AV192" s="12"/>
      <c r="AW192" s="12"/>
      <c r="AX192" s="14"/>
      <c r="AY192" s="15"/>
      <c r="AZ192" s="12">
        <v>1406.2</v>
      </c>
      <c r="BA192" s="13"/>
      <c r="BB192" s="12"/>
      <c r="BC192" s="12"/>
      <c r="BD192" s="14"/>
      <c r="BE192" s="15"/>
      <c r="BF192" s="12"/>
      <c r="BG192" s="13">
        <v>1406.2</v>
      </c>
      <c r="BH192" s="12"/>
      <c r="BI192" s="12"/>
      <c r="BJ192" s="14"/>
      <c r="BK192" s="15"/>
      <c r="BL192" s="12">
        <v>1406.2</v>
      </c>
      <c r="BM192" s="13">
        <v>1406.2</v>
      </c>
      <c r="BN192" s="12"/>
      <c r="BO192" s="12"/>
      <c r="BP192" s="15"/>
      <c r="BQ192" s="14"/>
      <c r="BR192" s="14"/>
      <c r="BS192" s="14">
        <v>1406.2</v>
      </c>
      <c r="BT192" s="11"/>
    </row>
    <row r="193" spans="1:72" ht="113.25" customHeight="1" thickBot="1" x14ac:dyDescent="0.3">
      <c r="A193" s="24" t="s">
        <v>346</v>
      </c>
      <c r="B193" s="20" t="s">
        <v>345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2" t="s">
        <v>82</v>
      </c>
      <c r="R193" s="21"/>
      <c r="S193" s="21"/>
      <c r="T193" s="23"/>
      <c r="U193" s="33">
        <v>357.2</v>
      </c>
      <c r="V193" s="12">
        <v>1406.2</v>
      </c>
      <c r="W193" s="12"/>
      <c r="X193" s="12"/>
      <c r="Y193" s="12"/>
      <c r="Z193" s="12"/>
      <c r="AA193" s="12"/>
      <c r="AB193" s="12"/>
      <c r="AC193" s="12">
        <v>1406.2</v>
      </c>
      <c r="AD193" s="12">
        <v>1406.2</v>
      </c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3">
        <v>1406.2</v>
      </c>
      <c r="AP193" s="12"/>
      <c r="AQ193" s="12"/>
      <c r="AR193" s="14"/>
      <c r="AS193" s="15"/>
      <c r="AT193" s="12">
        <v>1406.2</v>
      </c>
      <c r="AU193" s="13">
        <v>1406.2</v>
      </c>
      <c r="AV193" s="12"/>
      <c r="AW193" s="12"/>
      <c r="AX193" s="14"/>
      <c r="AY193" s="15"/>
      <c r="AZ193" s="12">
        <v>1406.2</v>
      </c>
      <c r="BA193" s="13"/>
      <c r="BB193" s="12"/>
      <c r="BC193" s="12"/>
      <c r="BD193" s="14"/>
      <c r="BE193" s="15"/>
      <c r="BF193" s="12"/>
      <c r="BG193" s="13">
        <v>1406.2</v>
      </c>
      <c r="BH193" s="12"/>
      <c r="BI193" s="12"/>
      <c r="BJ193" s="14"/>
      <c r="BK193" s="15"/>
      <c r="BL193" s="12">
        <v>1406.2</v>
      </c>
      <c r="BM193" s="13">
        <v>1406.2</v>
      </c>
      <c r="BN193" s="12"/>
      <c r="BO193" s="12"/>
      <c r="BP193" s="15"/>
      <c r="BQ193" s="14"/>
      <c r="BR193" s="14"/>
      <c r="BS193" s="14">
        <v>1406.2</v>
      </c>
      <c r="BT193" s="11"/>
    </row>
    <row r="194" spans="1:72" ht="48" thickBot="1" x14ac:dyDescent="0.3">
      <c r="A194" s="19" t="s">
        <v>347</v>
      </c>
      <c r="B194" s="20" t="s">
        <v>348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2"/>
      <c r="R194" s="21"/>
      <c r="S194" s="21"/>
      <c r="T194" s="23"/>
      <c r="U194" s="33">
        <f>U195</f>
        <v>1170</v>
      </c>
      <c r="V194" s="12">
        <v>4435.3999999999996</v>
      </c>
      <c r="W194" s="12"/>
      <c r="X194" s="12"/>
      <c r="Y194" s="12"/>
      <c r="Z194" s="12"/>
      <c r="AA194" s="12"/>
      <c r="AB194" s="12"/>
      <c r="AC194" s="12">
        <v>4435.3999999999996</v>
      </c>
      <c r="AD194" s="12">
        <v>4435.3999999999996</v>
      </c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3">
        <v>4435.3999999999996</v>
      </c>
      <c r="AP194" s="12"/>
      <c r="AQ194" s="12"/>
      <c r="AR194" s="14"/>
      <c r="AS194" s="15"/>
      <c r="AT194" s="12">
        <v>4435.3999999999996</v>
      </c>
      <c r="AU194" s="13">
        <v>4435.3999999999996</v>
      </c>
      <c r="AV194" s="12"/>
      <c r="AW194" s="12"/>
      <c r="AX194" s="14"/>
      <c r="AY194" s="15"/>
      <c r="AZ194" s="12">
        <v>4435.3999999999996</v>
      </c>
      <c r="BA194" s="13"/>
      <c r="BB194" s="12"/>
      <c r="BC194" s="12"/>
      <c r="BD194" s="14"/>
      <c r="BE194" s="15"/>
      <c r="BF194" s="12"/>
      <c r="BG194" s="13">
        <v>4435.3999999999996</v>
      </c>
      <c r="BH194" s="12"/>
      <c r="BI194" s="12"/>
      <c r="BJ194" s="14"/>
      <c r="BK194" s="15"/>
      <c r="BL194" s="12">
        <v>4435.3999999999996</v>
      </c>
      <c r="BM194" s="13">
        <v>4435.3999999999996</v>
      </c>
      <c r="BN194" s="12"/>
      <c r="BO194" s="12"/>
      <c r="BP194" s="15"/>
      <c r="BQ194" s="14"/>
      <c r="BR194" s="14"/>
      <c r="BS194" s="14">
        <v>4435.3999999999996</v>
      </c>
      <c r="BT194" s="11"/>
    </row>
    <row r="195" spans="1:72" ht="66" customHeight="1" thickBot="1" x14ac:dyDescent="0.3">
      <c r="A195" s="24" t="s">
        <v>349</v>
      </c>
      <c r="B195" s="20" t="s">
        <v>348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2" t="s">
        <v>82</v>
      </c>
      <c r="R195" s="21"/>
      <c r="S195" s="21"/>
      <c r="T195" s="23"/>
      <c r="U195" s="33">
        <v>1170</v>
      </c>
      <c r="V195" s="12">
        <v>4435.3999999999996</v>
      </c>
      <c r="W195" s="12"/>
      <c r="X195" s="12"/>
      <c r="Y195" s="12"/>
      <c r="Z195" s="12"/>
      <c r="AA195" s="12"/>
      <c r="AB195" s="12"/>
      <c r="AC195" s="12">
        <v>4435.3999999999996</v>
      </c>
      <c r="AD195" s="12">
        <v>4435.3999999999996</v>
      </c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3">
        <v>4435.3999999999996</v>
      </c>
      <c r="AP195" s="12"/>
      <c r="AQ195" s="12"/>
      <c r="AR195" s="14"/>
      <c r="AS195" s="15"/>
      <c r="AT195" s="12">
        <v>4435.3999999999996</v>
      </c>
      <c r="AU195" s="13">
        <v>4435.3999999999996</v>
      </c>
      <c r="AV195" s="12"/>
      <c r="AW195" s="12"/>
      <c r="AX195" s="14"/>
      <c r="AY195" s="15"/>
      <c r="AZ195" s="12">
        <v>4435.3999999999996</v>
      </c>
      <c r="BA195" s="13"/>
      <c r="BB195" s="12"/>
      <c r="BC195" s="12"/>
      <c r="BD195" s="14"/>
      <c r="BE195" s="15"/>
      <c r="BF195" s="12"/>
      <c r="BG195" s="13">
        <v>4435.3999999999996</v>
      </c>
      <c r="BH195" s="12"/>
      <c r="BI195" s="12"/>
      <c r="BJ195" s="14"/>
      <c r="BK195" s="15"/>
      <c r="BL195" s="12">
        <v>4435.3999999999996</v>
      </c>
      <c r="BM195" s="13">
        <v>4435.3999999999996</v>
      </c>
      <c r="BN195" s="12"/>
      <c r="BO195" s="12"/>
      <c r="BP195" s="15"/>
      <c r="BQ195" s="14"/>
      <c r="BR195" s="14"/>
      <c r="BS195" s="14">
        <v>4435.3999999999996</v>
      </c>
      <c r="BT195" s="11"/>
    </row>
    <row r="196" spans="1:72" ht="78.75" customHeight="1" thickBot="1" x14ac:dyDescent="0.3">
      <c r="A196" s="24" t="s">
        <v>350</v>
      </c>
      <c r="B196" s="20" t="s">
        <v>351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2"/>
      <c r="R196" s="21"/>
      <c r="S196" s="21"/>
      <c r="T196" s="23"/>
      <c r="U196" s="33">
        <f>U197</f>
        <v>8400</v>
      </c>
      <c r="V196" s="12">
        <v>33513.5</v>
      </c>
      <c r="W196" s="12">
        <v>33513.5</v>
      </c>
      <c r="X196" s="12"/>
      <c r="Y196" s="12"/>
      <c r="Z196" s="12"/>
      <c r="AA196" s="12"/>
      <c r="AB196" s="12"/>
      <c r="AC196" s="12">
        <v>33513.5</v>
      </c>
      <c r="AD196" s="12">
        <v>33513.5</v>
      </c>
      <c r="AE196" s="12">
        <v>33513.5</v>
      </c>
      <c r="AF196" s="12"/>
      <c r="AG196" s="12"/>
      <c r="AH196" s="12"/>
      <c r="AI196" s="12"/>
      <c r="AJ196" s="12"/>
      <c r="AK196" s="12"/>
      <c r="AL196" s="12"/>
      <c r="AM196" s="12"/>
      <c r="AN196" s="12"/>
      <c r="AO196" s="13"/>
      <c r="AP196" s="12"/>
      <c r="AQ196" s="12"/>
      <c r="AR196" s="14"/>
      <c r="AS196" s="15"/>
      <c r="AT196" s="12">
        <v>33513.5</v>
      </c>
      <c r="AU196" s="13">
        <v>33513.5</v>
      </c>
      <c r="AV196" s="12"/>
      <c r="AW196" s="12"/>
      <c r="AX196" s="14"/>
      <c r="AY196" s="15"/>
      <c r="AZ196" s="12">
        <v>33513.5</v>
      </c>
      <c r="BA196" s="13">
        <v>33513.5</v>
      </c>
      <c r="BB196" s="12"/>
      <c r="BC196" s="12"/>
      <c r="BD196" s="14"/>
      <c r="BE196" s="15"/>
      <c r="BF196" s="12"/>
      <c r="BG196" s="13"/>
      <c r="BH196" s="12"/>
      <c r="BI196" s="12"/>
      <c r="BJ196" s="14"/>
      <c r="BK196" s="15"/>
      <c r="BL196" s="12">
        <v>33513.5</v>
      </c>
      <c r="BM196" s="13">
        <v>33513.5</v>
      </c>
      <c r="BN196" s="12"/>
      <c r="BO196" s="12"/>
      <c r="BP196" s="15"/>
      <c r="BQ196" s="14"/>
      <c r="BR196" s="14"/>
      <c r="BS196" s="14">
        <v>33513.5</v>
      </c>
      <c r="BT196" s="11"/>
    </row>
    <row r="197" spans="1:72" ht="94.5" customHeight="1" thickBot="1" x14ac:dyDescent="0.3">
      <c r="A197" s="24" t="s">
        <v>352</v>
      </c>
      <c r="B197" s="20" t="s">
        <v>351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2" t="s">
        <v>82</v>
      </c>
      <c r="R197" s="21"/>
      <c r="S197" s="21"/>
      <c r="T197" s="23"/>
      <c r="U197" s="33">
        <v>8400</v>
      </c>
      <c r="V197" s="12">
        <v>33513.5</v>
      </c>
      <c r="W197" s="12">
        <v>33513.5</v>
      </c>
      <c r="X197" s="12"/>
      <c r="Y197" s="12"/>
      <c r="Z197" s="12"/>
      <c r="AA197" s="12"/>
      <c r="AB197" s="12"/>
      <c r="AC197" s="12">
        <v>33513.5</v>
      </c>
      <c r="AD197" s="12">
        <v>33513.5</v>
      </c>
      <c r="AE197" s="12">
        <v>33513.5</v>
      </c>
      <c r="AF197" s="12"/>
      <c r="AG197" s="12"/>
      <c r="AH197" s="12"/>
      <c r="AI197" s="12"/>
      <c r="AJ197" s="12"/>
      <c r="AK197" s="12"/>
      <c r="AL197" s="12"/>
      <c r="AM197" s="12"/>
      <c r="AN197" s="12"/>
      <c r="AO197" s="13"/>
      <c r="AP197" s="12"/>
      <c r="AQ197" s="12"/>
      <c r="AR197" s="14"/>
      <c r="AS197" s="15"/>
      <c r="AT197" s="12">
        <v>33513.5</v>
      </c>
      <c r="AU197" s="13">
        <v>33513.5</v>
      </c>
      <c r="AV197" s="12"/>
      <c r="AW197" s="12"/>
      <c r="AX197" s="14"/>
      <c r="AY197" s="15"/>
      <c r="AZ197" s="12">
        <v>33513.5</v>
      </c>
      <c r="BA197" s="13">
        <v>33513.5</v>
      </c>
      <c r="BB197" s="12"/>
      <c r="BC197" s="12"/>
      <c r="BD197" s="14"/>
      <c r="BE197" s="15"/>
      <c r="BF197" s="12"/>
      <c r="BG197" s="13"/>
      <c r="BH197" s="12"/>
      <c r="BI197" s="12"/>
      <c r="BJ197" s="14"/>
      <c r="BK197" s="15"/>
      <c r="BL197" s="12">
        <v>33513.5</v>
      </c>
      <c r="BM197" s="13">
        <v>33513.5</v>
      </c>
      <c r="BN197" s="12"/>
      <c r="BO197" s="12"/>
      <c r="BP197" s="15"/>
      <c r="BQ197" s="14"/>
      <c r="BR197" s="14"/>
      <c r="BS197" s="14">
        <v>33513.5</v>
      </c>
      <c r="BT197" s="11"/>
    </row>
    <row r="198" spans="1:72" ht="16.5" thickBot="1" x14ac:dyDescent="0.3">
      <c r="A198" s="19" t="s">
        <v>353</v>
      </c>
      <c r="B198" s="20" t="s">
        <v>354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2"/>
      <c r="R198" s="21"/>
      <c r="S198" s="21"/>
      <c r="T198" s="23"/>
      <c r="U198" s="33">
        <f>U199</f>
        <v>909.2</v>
      </c>
      <c r="V198" s="12"/>
      <c r="W198" s="12"/>
      <c r="X198" s="12">
        <v>1393.5</v>
      </c>
      <c r="Y198" s="12">
        <v>1393.5</v>
      </c>
      <c r="Z198" s="12">
        <v>14.1</v>
      </c>
      <c r="AA198" s="12"/>
      <c r="AB198" s="12"/>
      <c r="AC198" s="12">
        <v>1407.5</v>
      </c>
      <c r="AD198" s="12"/>
      <c r="AE198" s="12"/>
      <c r="AF198" s="12">
        <v>1393.5</v>
      </c>
      <c r="AG198" s="12">
        <v>1393.5</v>
      </c>
      <c r="AH198" s="12">
        <v>14.1</v>
      </c>
      <c r="AI198" s="12">
        <v>14.1</v>
      </c>
      <c r="AJ198" s="12"/>
      <c r="AK198" s="12"/>
      <c r="AL198" s="12"/>
      <c r="AM198" s="12"/>
      <c r="AN198" s="12"/>
      <c r="AO198" s="13"/>
      <c r="AP198" s="12"/>
      <c r="AQ198" s="12"/>
      <c r="AR198" s="14"/>
      <c r="AS198" s="15"/>
      <c r="AT198" s="12">
        <v>1407.5</v>
      </c>
      <c r="AU198" s="13"/>
      <c r="AV198" s="12">
        <v>1393.5</v>
      </c>
      <c r="AW198" s="12">
        <v>14.1</v>
      </c>
      <c r="AX198" s="14"/>
      <c r="AY198" s="15"/>
      <c r="AZ198" s="12">
        <v>1407.5</v>
      </c>
      <c r="BA198" s="13"/>
      <c r="BB198" s="12">
        <v>1393.5</v>
      </c>
      <c r="BC198" s="12">
        <v>14.1</v>
      </c>
      <c r="BD198" s="14"/>
      <c r="BE198" s="15"/>
      <c r="BF198" s="12"/>
      <c r="BG198" s="13"/>
      <c r="BH198" s="12"/>
      <c r="BI198" s="12"/>
      <c r="BJ198" s="14"/>
      <c r="BK198" s="15"/>
      <c r="BL198" s="12">
        <v>1407.5</v>
      </c>
      <c r="BM198" s="13"/>
      <c r="BN198" s="12">
        <v>1393.5</v>
      </c>
      <c r="BO198" s="12">
        <v>14.1</v>
      </c>
      <c r="BP198" s="15"/>
      <c r="BQ198" s="14"/>
      <c r="BR198" s="14"/>
      <c r="BS198" s="14">
        <v>1407.5</v>
      </c>
      <c r="BT198" s="11"/>
    </row>
    <row r="199" spans="1:72" ht="48" thickBot="1" x14ac:dyDescent="0.3">
      <c r="A199" s="19" t="s">
        <v>355</v>
      </c>
      <c r="B199" s="20" t="s">
        <v>356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2"/>
      <c r="R199" s="21"/>
      <c r="S199" s="21"/>
      <c r="T199" s="23"/>
      <c r="U199" s="33">
        <f>U200</f>
        <v>909.2</v>
      </c>
      <c r="V199" s="12"/>
      <c r="W199" s="12"/>
      <c r="X199" s="12">
        <v>1393.5</v>
      </c>
      <c r="Y199" s="12">
        <v>1393.5</v>
      </c>
      <c r="Z199" s="12">
        <v>14.1</v>
      </c>
      <c r="AA199" s="12"/>
      <c r="AB199" s="12"/>
      <c r="AC199" s="12">
        <v>1407.5</v>
      </c>
      <c r="AD199" s="12"/>
      <c r="AE199" s="12"/>
      <c r="AF199" s="12">
        <v>1393.5</v>
      </c>
      <c r="AG199" s="12">
        <v>1393.5</v>
      </c>
      <c r="AH199" s="12">
        <v>14.1</v>
      </c>
      <c r="AI199" s="12">
        <v>14.1</v>
      </c>
      <c r="AJ199" s="12"/>
      <c r="AK199" s="12"/>
      <c r="AL199" s="12"/>
      <c r="AM199" s="12"/>
      <c r="AN199" s="12"/>
      <c r="AO199" s="13"/>
      <c r="AP199" s="12"/>
      <c r="AQ199" s="12"/>
      <c r="AR199" s="14"/>
      <c r="AS199" s="15"/>
      <c r="AT199" s="12">
        <v>1407.5</v>
      </c>
      <c r="AU199" s="13"/>
      <c r="AV199" s="12">
        <v>1393.5</v>
      </c>
      <c r="AW199" s="12">
        <v>14.1</v>
      </c>
      <c r="AX199" s="14"/>
      <c r="AY199" s="15"/>
      <c r="AZ199" s="12">
        <v>1407.5</v>
      </c>
      <c r="BA199" s="13"/>
      <c r="BB199" s="12">
        <v>1393.5</v>
      </c>
      <c r="BC199" s="12">
        <v>14.1</v>
      </c>
      <c r="BD199" s="14"/>
      <c r="BE199" s="15"/>
      <c r="BF199" s="12"/>
      <c r="BG199" s="13"/>
      <c r="BH199" s="12"/>
      <c r="BI199" s="12"/>
      <c r="BJ199" s="14"/>
      <c r="BK199" s="15"/>
      <c r="BL199" s="12">
        <v>1407.5</v>
      </c>
      <c r="BM199" s="13"/>
      <c r="BN199" s="12">
        <v>1393.5</v>
      </c>
      <c r="BO199" s="12">
        <v>14.1</v>
      </c>
      <c r="BP199" s="15"/>
      <c r="BQ199" s="14"/>
      <c r="BR199" s="14"/>
      <c r="BS199" s="14">
        <v>1407.5</v>
      </c>
      <c r="BT199" s="11"/>
    </row>
    <row r="200" spans="1:72" ht="64.5" customHeight="1" thickBot="1" x14ac:dyDescent="0.3">
      <c r="A200" s="24" t="s">
        <v>357</v>
      </c>
      <c r="B200" s="20" t="s">
        <v>356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2" t="s">
        <v>82</v>
      </c>
      <c r="R200" s="21"/>
      <c r="S200" s="21"/>
      <c r="T200" s="23"/>
      <c r="U200" s="33">
        <v>909.2</v>
      </c>
      <c r="V200" s="12"/>
      <c r="W200" s="12"/>
      <c r="X200" s="12">
        <v>1393.5</v>
      </c>
      <c r="Y200" s="12">
        <v>1393.5</v>
      </c>
      <c r="Z200" s="12">
        <v>14.1</v>
      </c>
      <c r="AA200" s="12"/>
      <c r="AB200" s="12"/>
      <c r="AC200" s="12">
        <v>1407.5</v>
      </c>
      <c r="AD200" s="12"/>
      <c r="AE200" s="12"/>
      <c r="AF200" s="12">
        <v>1393.5</v>
      </c>
      <c r="AG200" s="12">
        <v>1393.5</v>
      </c>
      <c r="AH200" s="12">
        <v>14.1</v>
      </c>
      <c r="AI200" s="12">
        <v>14.1</v>
      </c>
      <c r="AJ200" s="12"/>
      <c r="AK200" s="12"/>
      <c r="AL200" s="12"/>
      <c r="AM200" s="12"/>
      <c r="AN200" s="12"/>
      <c r="AO200" s="13"/>
      <c r="AP200" s="12"/>
      <c r="AQ200" s="12"/>
      <c r="AR200" s="14"/>
      <c r="AS200" s="15"/>
      <c r="AT200" s="12">
        <v>1407.5</v>
      </c>
      <c r="AU200" s="13"/>
      <c r="AV200" s="12">
        <v>1393.5</v>
      </c>
      <c r="AW200" s="12">
        <v>14.1</v>
      </c>
      <c r="AX200" s="14"/>
      <c r="AY200" s="15"/>
      <c r="AZ200" s="12">
        <v>1407.5</v>
      </c>
      <c r="BA200" s="13"/>
      <c r="BB200" s="12">
        <v>1393.5</v>
      </c>
      <c r="BC200" s="12">
        <v>14.1</v>
      </c>
      <c r="BD200" s="14"/>
      <c r="BE200" s="15"/>
      <c r="BF200" s="12"/>
      <c r="BG200" s="13"/>
      <c r="BH200" s="12"/>
      <c r="BI200" s="12"/>
      <c r="BJ200" s="14"/>
      <c r="BK200" s="15"/>
      <c r="BL200" s="12">
        <v>1407.5</v>
      </c>
      <c r="BM200" s="13"/>
      <c r="BN200" s="12">
        <v>1393.5</v>
      </c>
      <c r="BO200" s="12">
        <v>14.1</v>
      </c>
      <c r="BP200" s="15"/>
      <c r="BQ200" s="14"/>
      <c r="BR200" s="14"/>
      <c r="BS200" s="14">
        <v>1407.5</v>
      </c>
      <c r="BT200" s="11"/>
    </row>
    <row r="201" spans="1:72" ht="16.5" thickBot="1" x14ac:dyDescent="0.3">
      <c r="A201" s="19" t="s">
        <v>67</v>
      </c>
      <c r="B201" s="20" t="s">
        <v>358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2"/>
      <c r="R201" s="21"/>
      <c r="S201" s="21"/>
      <c r="T201" s="23"/>
      <c r="U201" s="33">
        <f>U202+U207</f>
        <v>0</v>
      </c>
      <c r="V201" s="12"/>
      <c r="W201" s="12"/>
      <c r="X201" s="12">
        <v>7420.5</v>
      </c>
      <c r="Y201" s="12">
        <v>7420.5</v>
      </c>
      <c r="Z201" s="12">
        <v>309.2</v>
      </c>
      <c r="AA201" s="12"/>
      <c r="AB201" s="12"/>
      <c r="AC201" s="12">
        <v>6356</v>
      </c>
      <c r="AD201" s="12"/>
      <c r="AE201" s="12"/>
      <c r="AF201" s="12">
        <v>5813.7</v>
      </c>
      <c r="AG201" s="12">
        <v>5813.7</v>
      </c>
      <c r="AH201" s="12">
        <v>242.2</v>
      </c>
      <c r="AI201" s="12">
        <v>242.2</v>
      </c>
      <c r="AJ201" s="12"/>
      <c r="AK201" s="12"/>
      <c r="AL201" s="12"/>
      <c r="AM201" s="12"/>
      <c r="AN201" s="12"/>
      <c r="AO201" s="13"/>
      <c r="AP201" s="12"/>
      <c r="AQ201" s="12"/>
      <c r="AR201" s="14"/>
      <c r="AS201" s="15"/>
      <c r="AT201" s="12">
        <v>6356</v>
      </c>
      <c r="AU201" s="13"/>
      <c r="AV201" s="12">
        <v>5813.7</v>
      </c>
      <c r="AW201" s="12">
        <v>242.2</v>
      </c>
      <c r="AX201" s="14"/>
      <c r="AY201" s="15"/>
      <c r="AZ201" s="12">
        <v>6087.6</v>
      </c>
      <c r="BA201" s="13"/>
      <c r="BB201" s="12">
        <v>5844.1</v>
      </c>
      <c r="BC201" s="12">
        <v>243.5</v>
      </c>
      <c r="BD201" s="14"/>
      <c r="BE201" s="15"/>
      <c r="BF201" s="12"/>
      <c r="BG201" s="13"/>
      <c r="BH201" s="12"/>
      <c r="BI201" s="12"/>
      <c r="BJ201" s="14"/>
      <c r="BK201" s="15"/>
      <c r="BL201" s="12">
        <v>6087.6</v>
      </c>
      <c r="BM201" s="13"/>
      <c r="BN201" s="12">
        <v>5844.1</v>
      </c>
      <c r="BO201" s="12">
        <v>243.5</v>
      </c>
      <c r="BP201" s="15"/>
      <c r="BQ201" s="14"/>
      <c r="BR201" s="14"/>
      <c r="BS201" s="14">
        <v>8029.6</v>
      </c>
      <c r="BT201" s="11"/>
    </row>
    <row r="202" spans="1:72" ht="32.25" thickBot="1" x14ac:dyDescent="0.3">
      <c r="A202" s="19" t="s">
        <v>359</v>
      </c>
      <c r="B202" s="20" t="s">
        <v>360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2"/>
      <c r="R202" s="21"/>
      <c r="S202" s="21"/>
      <c r="T202" s="23"/>
      <c r="U202" s="33">
        <f>U203+U205</f>
        <v>0</v>
      </c>
      <c r="V202" s="12"/>
      <c r="W202" s="12"/>
      <c r="X202" s="12">
        <v>6010.1</v>
      </c>
      <c r="Y202" s="12">
        <v>6010.1</v>
      </c>
      <c r="Z202" s="12">
        <v>250.4</v>
      </c>
      <c r="AA202" s="12"/>
      <c r="AB202" s="12"/>
      <c r="AC202" s="12">
        <v>4586.6000000000004</v>
      </c>
      <c r="AD202" s="12"/>
      <c r="AE202" s="12"/>
      <c r="AF202" s="12">
        <v>4403.1000000000004</v>
      </c>
      <c r="AG202" s="12">
        <v>4403.1000000000004</v>
      </c>
      <c r="AH202" s="12">
        <v>183.4</v>
      </c>
      <c r="AI202" s="12">
        <v>183.4</v>
      </c>
      <c r="AJ202" s="12"/>
      <c r="AK202" s="12"/>
      <c r="AL202" s="12"/>
      <c r="AM202" s="12"/>
      <c r="AN202" s="12"/>
      <c r="AO202" s="13"/>
      <c r="AP202" s="12"/>
      <c r="AQ202" s="12"/>
      <c r="AR202" s="14"/>
      <c r="AS202" s="15"/>
      <c r="AT202" s="12">
        <v>4586.6000000000004</v>
      </c>
      <c r="AU202" s="13"/>
      <c r="AV202" s="12">
        <v>4403.1000000000004</v>
      </c>
      <c r="AW202" s="12">
        <v>183.4</v>
      </c>
      <c r="AX202" s="14"/>
      <c r="AY202" s="15"/>
      <c r="AZ202" s="12">
        <v>4621.2</v>
      </c>
      <c r="BA202" s="13"/>
      <c r="BB202" s="12">
        <v>4436.3999999999996</v>
      </c>
      <c r="BC202" s="12">
        <v>184.8</v>
      </c>
      <c r="BD202" s="14"/>
      <c r="BE202" s="15"/>
      <c r="BF202" s="12"/>
      <c r="BG202" s="13"/>
      <c r="BH202" s="12"/>
      <c r="BI202" s="12"/>
      <c r="BJ202" s="14"/>
      <c r="BK202" s="15"/>
      <c r="BL202" s="12">
        <v>4621.2</v>
      </c>
      <c r="BM202" s="13"/>
      <c r="BN202" s="12">
        <v>4436.3999999999996</v>
      </c>
      <c r="BO202" s="12">
        <v>184.8</v>
      </c>
      <c r="BP202" s="15"/>
      <c r="BQ202" s="14"/>
      <c r="BR202" s="14"/>
      <c r="BS202" s="14">
        <v>6260.5</v>
      </c>
      <c r="BT202" s="11"/>
    </row>
    <row r="203" spans="1:72" ht="16.5" thickBot="1" x14ac:dyDescent="0.3">
      <c r="A203" s="19" t="s">
        <v>361</v>
      </c>
      <c r="B203" s="20" t="s">
        <v>362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2"/>
      <c r="R203" s="21"/>
      <c r="S203" s="21"/>
      <c r="T203" s="23"/>
      <c r="U203" s="33">
        <f>U204</f>
        <v>0</v>
      </c>
      <c r="V203" s="12"/>
      <c r="W203" s="12"/>
      <c r="X203" s="12">
        <v>4010.1</v>
      </c>
      <c r="Y203" s="12">
        <v>4010.1</v>
      </c>
      <c r="Z203" s="12">
        <v>167.1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3"/>
      <c r="AP203" s="12"/>
      <c r="AQ203" s="12"/>
      <c r="AR203" s="14"/>
      <c r="AS203" s="15"/>
      <c r="AT203" s="12"/>
      <c r="AU203" s="13"/>
      <c r="AV203" s="12"/>
      <c r="AW203" s="12"/>
      <c r="AX203" s="14"/>
      <c r="AY203" s="15"/>
      <c r="AZ203" s="12">
        <v>2537.9</v>
      </c>
      <c r="BA203" s="13"/>
      <c r="BB203" s="12">
        <v>2436.4</v>
      </c>
      <c r="BC203" s="12">
        <v>101.5</v>
      </c>
      <c r="BD203" s="14"/>
      <c r="BE203" s="15"/>
      <c r="BF203" s="12"/>
      <c r="BG203" s="13"/>
      <c r="BH203" s="12"/>
      <c r="BI203" s="12"/>
      <c r="BJ203" s="14"/>
      <c r="BK203" s="15"/>
      <c r="BL203" s="12">
        <v>2537.9</v>
      </c>
      <c r="BM203" s="13"/>
      <c r="BN203" s="12">
        <v>2436.4</v>
      </c>
      <c r="BO203" s="12">
        <v>101.5</v>
      </c>
      <c r="BP203" s="15"/>
      <c r="BQ203" s="14"/>
      <c r="BR203" s="14"/>
      <c r="BS203" s="14">
        <v>4177.2</v>
      </c>
      <c r="BT203" s="11"/>
    </row>
    <row r="204" spans="1:72" ht="48" thickBot="1" x14ac:dyDescent="0.3">
      <c r="A204" s="19" t="s">
        <v>363</v>
      </c>
      <c r="B204" s="20" t="s">
        <v>362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2" t="s">
        <v>82</v>
      </c>
      <c r="R204" s="21"/>
      <c r="S204" s="21"/>
      <c r="T204" s="23"/>
      <c r="U204" s="33">
        <v>0</v>
      </c>
      <c r="V204" s="12"/>
      <c r="W204" s="12"/>
      <c r="X204" s="12">
        <v>4010.1</v>
      </c>
      <c r="Y204" s="12">
        <v>4010.1</v>
      </c>
      <c r="Z204" s="12">
        <v>167.1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3"/>
      <c r="AP204" s="12"/>
      <c r="AQ204" s="12"/>
      <c r="AR204" s="14"/>
      <c r="AS204" s="15"/>
      <c r="AT204" s="12"/>
      <c r="AU204" s="13"/>
      <c r="AV204" s="12"/>
      <c r="AW204" s="12"/>
      <c r="AX204" s="14"/>
      <c r="AY204" s="15"/>
      <c r="AZ204" s="12">
        <v>2537.9</v>
      </c>
      <c r="BA204" s="13"/>
      <c r="BB204" s="12">
        <v>2436.4</v>
      </c>
      <c r="BC204" s="12">
        <v>101.5</v>
      </c>
      <c r="BD204" s="14"/>
      <c r="BE204" s="15"/>
      <c r="BF204" s="12"/>
      <c r="BG204" s="13"/>
      <c r="BH204" s="12"/>
      <c r="BI204" s="12"/>
      <c r="BJ204" s="14"/>
      <c r="BK204" s="15"/>
      <c r="BL204" s="12">
        <v>2537.9</v>
      </c>
      <c r="BM204" s="13"/>
      <c r="BN204" s="12">
        <v>2436.4</v>
      </c>
      <c r="BO204" s="12">
        <v>101.5</v>
      </c>
      <c r="BP204" s="15"/>
      <c r="BQ204" s="14"/>
      <c r="BR204" s="14"/>
      <c r="BS204" s="14">
        <v>4177.2</v>
      </c>
      <c r="BT204" s="11"/>
    </row>
    <row r="205" spans="1:72" ht="32.25" thickBot="1" x14ac:dyDescent="0.3">
      <c r="A205" s="19" t="s">
        <v>364</v>
      </c>
      <c r="B205" s="20" t="s">
        <v>365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2"/>
      <c r="R205" s="21"/>
      <c r="S205" s="21"/>
      <c r="T205" s="23"/>
      <c r="U205" s="33">
        <f>U206</f>
        <v>0</v>
      </c>
      <c r="V205" s="12"/>
      <c r="W205" s="12"/>
      <c r="X205" s="12">
        <v>2000</v>
      </c>
      <c r="Y205" s="12">
        <v>2000</v>
      </c>
      <c r="Z205" s="12">
        <v>83.3</v>
      </c>
      <c r="AA205" s="12"/>
      <c r="AB205" s="12"/>
      <c r="AC205" s="12">
        <v>2083.3000000000002</v>
      </c>
      <c r="AD205" s="12"/>
      <c r="AE205" s="12"/>
      <c r="AF205" s="12">
        <v>2000</v>
      </c>
      <c r="AG205" s="12">
        <v>2000</v>
      </c>
      <c r="AH205" s="12">
        <v>83.3</v>
      </c>
      <c r="AI205" s="12">
        <v>83.3</v>
      </c>
      <c r="AJ205" s="12"/>
      <c r="AK205" s="12"/>
      <c r="AL205" s="12"/>
      <c r="AM205" s="12"/>
      <c r="AN205" s="12"/>
      <c r="AO205" s="13"/>
      <c r="AP205" s="12"/>
      <c r="AQ205" s="12"/>
      <c r="AR205" s="14"/>
      <c r="AS205" s="15"/>
      <c r="AT205" s="12">
        <v>2083.3000000000002</v>
      </c>
      <c r="AU205" s="13"/>
      <c r="AV205" s="12">
        <v>2000</v>
      </c>
      <c r="AW205" s="12">
        <v>83.3</v>
      </c>
      <c r="AX205" s="14"/>
      <c r="AY205" s="15"/>
      <c r="AZ205" s="12">
        <v>2083.3000000000002</v>
      </c>
      <c r="BA205" s="13"/>
      <c r="BB205" s="12">
        <v>2000</v>
      </c>
      <c r="BC205" s="12">
        <v>83.3</v>
      </c>
      <c r="BD205" s="14"/>
      <c r="BE205" s="15"/>
      <c r="BF205" s="12"/>
      <c r="BG205" s="13"/>
      <c r="BH205" s="12"/>
      <c r="BI205" s="12"/>
      <c r="BJ205" s="14"/>
      <c r="BK205" s="15"/>
      <c r="BL205" s="12">
        <v>2083.3000000000002</v>
      </c>
      <c r="BM205" s="13"/>
      <c r="BN205" s="12">
        <v>2000</v>
      </c>
      <c r="BO205" s="12">
        <v>83.3</v>
      </c>
      <c r="BP205" s="15"/>
      <c r="BQ205" s="14"/>
      <c r="BR205" s="14"/>
      <c r="BS205" s="14">
        <v>2083.3000000000002</v>
      </c>
      <c r="BT205" s="11"/>
    </row>
    <row r="206" spans="1:72" ht="48" thickBot="1" x14ac:dyDescent="0.3">
      <c r="A206" s="19" t="s">
        <v>366</v>
      </c>
      <c r="B206" s="20" t="s">
        <v>365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2" t="s">
        <v>82</v>
      </c>
      <c r="R206" s="21"/>
      <c r="S206" s="21"/>
      <c r="T206" s="23"/>
      <c r="U206" s="33">
        <v>0</v>
      </c>
      <c r="V206" s="12"/>
      <c r="W206" s="12"/>
      <c r="X206" s="12">
        <v>2000</v>
      </c>
      <c r="Y206" s="12">
        <v>2000</v>
      </c>
      <c r="Z206" s="12">
        <v>83.3</v>
      </c>
      <c r="AA206" s="12"/>
      <c r="AB206" s="12"/>
      <c r="AC206" s="12">
        <v>2083.3000000000002</v>
      </c>
      <c r="AD206" s="12"/>
      <c r="AE206" s="12"/>
      <c r="AF206" s="12">
        <v>2000</v>
      </c>
      <c r="AG206" s="12">
        <v>2000</v>
      </c>
      <c r="AH206" s="12">
        <v>83.3</v>
      </c>
      <c r="AI206" s="12">
        <v>83.3</v>
      </c>
      <c r="AJ206" s="12"/>
      <c r="AK206" s="12"/>
      <c r="AL206" s="12"/>
      <c r="AM206" s="12"/>
      <c r="AN206" s="12"/>
      <c r="AO206" s="13"/>
      <c r="AP206" s="12"/>
      <c r="AQ206" s="12"/>
      <c r="AR206" s="14"/>
      <c r="AS206" s="15"/>
      <c r="AT206" s="12">
        <v>2083.3000000000002</v>
      </c>
      <c r="AU206" s="13"/>
      <c r="AV206" s="12">
        <v>2000</v>
      </c>
      <c r="AW206" s="12">
        <v>83.3</v>
      </c>
      <c r="AX206" s="14"/>
      <c r="AY206" s="15"/>
      <c r="AZ206" s="12">
        <v>2083.3000000000002</v>
      </c>
      <c r="BA206" s="13"/>
      <c r="BB206" s="12">
        <v>2000</v>
      </c>
      <c r="BC206" s="12">
        <v>83.3</v>
      </c>
      <c r="BD206" s="14"/>
      <c r="BE206" s="15"/>
      <c r="BF206" s="12"/>
      <c r="BG206" s="13"/>
      <c r="BH206" s="12"/>
      <c r="BI206" s="12"/>
      <c r="BJ206" s="14"/>
      <c r="BK206" s="15"/>
      <c r="BL206" s="12">
        <v>2083.3000000000002</v>
      </c>
      <c r="BM206" s="13"/>
      <c r="BN206" s="12">
        <v>2000</v>
      </c>
      <c r="BO206" s="12">
        <v>83.3</v>
      </c>
      <c r="BP206" s="15"/>
      <c r="BQ206" s="14"/>
      <c r="BR206" s="14"/>
      <c r="BS206" s="14">
        <v>2083.3000000000002</v>
      </c>
      <c r="BT206" s="11"/>
    </row>
    <row r="207" spans="1:72" ht="32.25" thickBot="1" x14ac:dyDescent="0.3">
      <c r="A207" s="19" t="s">
        <v>367</v>
      </c>
      <c r="B207" s="20" t="s">
        <v>368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2"/>
      <c r="R207" s="21"/>
      <c r="S207" s="21"/>
      <c r="T207" s="23"/>
      <c r="U207" s="33">
        <f>U208+U210</f>
        <v>0</v>
      </c>
      <c r="V207" s="12"/>
      <c r="W207" s="12"/>
      <c r="X207" s="12">
        <v>1410.4</v>
      </c>
      <c r="Y207" s="12">
        <v>1410.4</v>
      </c>
      <c r="Z207" s="12">
        <v>58.8</v>
      </c>
      <c r="AA207" s="12"/>
      <c r="AB207" s="12"/>
      <c r="AC207" s="12">
        <v>1769.4</v>
      </c>
      <c r="AD207" s="12"/>
      <c r="AE207" s="12"/>
      <c r="AF207" s="12">
        <v>1410.6</v>
      </c>
      <c r="AG207" s="12">
        <v>1410.6</v>
      </c>
      <c r="AH207" s="12">
        <v>58.8</v>
      </c>
      <c r="AI207" s="12">
        <v>58.8</v>
      </c>
      <c r="AJ207" s="12"/>
      <c r="AK207" s="12"/>
      <c r="AL207" s="12"/>
      <c r="AM207" s="12"/>
      <c r="AN207" s="12"/>
      <c r="AO207" s="13"/>
      <c r="AP207" s="12"/>
      <c r="AQ207" s="12"/>
      <c r="AR207" s="14"/>
      <c r="AS207" s="15"/>
      <c r="AT207" s="12">
        <v>1769.4</v>
      </c>
      <c r="AU207" s="13"/>
      <c r="AV207" s="12">
        <v>1410.6</v>
      </c>
      <c r="AW207" s="12">
        <v>58.8</v>
      </c>
      <c r="AX207" s="14"/>
      <c r="AY207" s="15"/>
      <c r="AZ207" s="12">
        <v>1466.4</v>
      </c>
      <c r="BA207" s="13"/>
      <c r="BB207" s="12">
        <v>1407.7</v>
      </c>
      <c r="BC207" s="12">
        <v>58.7</v>
      </c>
      <c r="BD207" s="14"/>
      <c r="BE207" s="15"/>
      <c r="BF207" s="12"/>
      <c r="BG207" s="13"/>
      <c r="BH207" s="12"/>
      <c r="BI207" s="12"/>
      <c r="BJ207" s="14"/>
      <c r="BK207" s="15"/>
      <c r="BL207" s="12">
        <v>1466.4</v>
      </c>
      <c r="BM207" s="13"/>
      <c r="BN207" s="12">
        <v>1407.7</v>
      </c>
      <c r="BO207" s="12">
        <v>58.7</v>
      </c>
      <c r="BP207" s="15"/>
      <c r="BQ207" s="14"/>
      <c r="BR207" s="14"/>
      <c r="BS207" s="14">
        <v>1769.1</v>
      </c>
      <c r="BT207" s="11"/>
    </row>
    <row r="208" spans="1:72" ht="16.5" thickBot="1" x14ac:dyDescent="0.3">
      <c r="A208" s="19" t="s">
        <v>369</v>
      </c>
      <c r="B208" s="20" t="s">
        <v>370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2"/>
      <c r="R208" s="21"/>
      <c r="S208" s="21"/>
      <c r="T208" s="23"/>
      <c r="U208" s="33">
        <f>U209</f>
        <v>0</v>
      </c>
      <c r="V208" s="12"/>
      <c r="W208" s="12"/>
      <c r="X208" s="12"/>
      <c r="Y208" s="12"/>
      <c r="Z208" s="12"/>
      <c r="AA208" s="12"/>
      <c r="AB208" s="12"/>
      <c r="AC208" s="12">
        <v>300</v>
      </c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3"/>
      <c r="AP208" s="12"/>
      <c r="AQ208" s="12"/>
      <c r="AR208" s="14"/>
      <c r="AS208" s="15"/>
      <c r="AT208" s="12">
        <v>300</v>
      </c>
      <c r="AU208" s="13"/>
      <c r="AV208" s="12"/>
      <c r="AW208" s="12"/>
      <c r="AX208" s="14"/>
      <c r="AY208" s="15"/>
      <c r="AZ208" s="12"/>
      <c r="BA208" s="13"/>
      <c r="BB208" s="12"/>
      <c r="BC208" s="12"/>
      <c r="BD208" s="14"/>
      <c r="BE208" s="15"/>
      <c r="BF208" s="12"/>
      <c r="BG208" s="13"/>
      <c r="BH208" s="12"/>
      <c r="BI208" s="12"/>
      <c r="BJ208" s="14"/>
      <c r="BK208" s="15"/>
      <c r="BL208" s="12"/>
      <c r="BM208" s="13"/>
      <c r="BN208" s="12"/>
      <c r="BO208" s="12"/>
      <c r="BP208" s="15"/>
      <c r="BQ208" s="14"/>
      <c r="BR208" s="14"/>
      <c r="BS208" s="14">
        <v>300</v>
      </c>
      <c r="BT208" s="11"/>
    </row>
    <row r="209" spans="1:72" ht="48" thickBot="1" x14ac:dyDescent="0.3">
      <c r="A209" s="19" t="s">
        <v>371</v>
      </c>
      <c r="B209" s="20" t="s">
        <v>370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2" t="s">
        <v>82</v>
      </c>
      <c r="R209" s="21"/>
      <c r="S209" s="21"/>
      <c r="T209" s="23"/>
      <c r="U209" s="33">
        <v>0</v>
      </c>
      <c r="V209" s="12"/>
      <c r="W209" s="12"/>
      <c r="X209" s="12"/>
      <c r="Y209" s="12"/>
      <c r="Z209" s="12"/>
      <c r="AA209" s="12"/>
      <c r="AB209" s="12"/>
      <c r="AC209" s="12">
        <v>300</v>
      </c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3"/>
      <c r="AP209" s="12"/>
      <c r="AQ209" s="12"/>
      <c r="AR209" s="14"/>
      <c r="AS209" s="15"/>
      <c r="AT209" s="12">
        <v>300</v>
      </c>
      <c r="AU209" s="13"/>
      <c r="AV209" s="12"/>
      <c r="AW209" s="12"/>
      <c r="AX209" s="14"/>
      <c r="AY209" s="15"/>
      <c r="AZ209" s="12"/>
      <c r="BA209" s="13"/>
      <c r="BB209" s="12"/>
      <c r="BC209" s="12"/>
      <c r="BD209" s="14"/>
      <c r="BE209" s="15"/>
      <c r="BF209" s="12"/>
      <c r="BG209" s="13"/>
      <c r="BH209" s="12"/>
      <c r="BI209" s="12"/>
      <c r="BJ209" s="14"/>
      <c r="BK209" s="15"/>
      <c r="BL209" s="12"/>
      <c r="BM209" s="13"/>
      <c r="BN209" s="12"/>
      <c r="BO209" s="12"/>
      <c r="BP209" s="15"/>
      <c r="BQ209" s="14"/>
      <c r="BR209" s="14"/>
      <c r="BS209" s="14">
        <v>300</v>
      </c>
      <c r="BT209" s="11"/>
    </row>
    <row r="210" spans="1:72" ht="32.25" thickBot="1" x14ac:dyDescent="0.3">
      <c r="A210" s="19" t="s">
        <v>372</v>
      </c>
      <c r="B210" s="20" t="s">
        <v>373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2"/>
      <c r="R210" s="21"/>
      <c r="S210" s="21"/>
      <c r="T210" s="23"/>
      <c r="U210" s="33">
        <f>U211</f>
        <v>0</v>
      </c>
      <c r="V210" s="12"/>
      <c r="W210" s="12"/>
      <c r="X210" s="12">
        <v>1410.4</v>
      </c>
      <c r="Y210" s="12"/>
      <c r="Z210" s="12">
        <v>58.8</v>
      </c>
      <c r="AA210" s="12"/>
      <c r="AB210" s="12"/>
      <c r="AC210" s="12"/>
      <c r="AD210" s="12"/>
      <c r="AE210" s="12"/>
      <c r="AF210" s="12">
        <v>1410.6</v>
      </c>
      <c r="AG210" s="12"/>
      <c r="AH210" s="12">
        <v>58.8</v>
      </c>
      <c r="AI210" s="12"/>
      <c r="AJ210" s="12"/>
      <c r="AK210" s="12"/>
      <c r="AL210" s="12"/>
      <c r="AM210" s="12"/>
      <c r="AN210" s="12">
        <v>1469.4</v>
      </c>
      <c r="AO210" s="13"/>
      <c r="AP210" s="12">
        <v>1410.6</v>
      </c>
      <c r="AQ210" s="12">
        <v>58.8</v>
      </c>
      <c r="AR210" s="14"/>
      <c r="AS210" s="15"/>
      <c r="AT210" s="12">
        <v>1469.4</v>
      </c>
      <c r="AU210" s="13"/>
      <c r="AV210" s="12">
        <v>1410.6</v>
      </c>
      <c r="AW210" s="12">
        <v>58.8</v>
      </c>
      <c r="AX210" s="14"/>
      <c r="AY210" s="15"/>
      <c r="AZ210" s="12"/>
      <c r="BA210" s="13"/>
      <c r="BB210" s="12"/>
      <c r="BC210" s="12"/>
      <c r="BD210" s="14"/>
      <c r="BE210" s="15"/>
      <c r="BF210" s="12">
        <v>1466.4</v>
      </c>
      <c r="BG210" s="13"/>
      <c r="BH210" s="12">
        <v>1407.7</v>
      </c>
      <c r="BI210" s="12">
        <v>58.7</v>
      </c>
      <c r="BJ210" s="14"/>
      <c r="BK210" s="15"/>
      <c r="BL210" s="12">
        <v>1466.4</v>
      </c>
      <c r="BM210" s="13"/>
      <c r="BN210" s="12">
        <v>1407.7</v>
      </c>
      <c r="BO210" s="12">
        <v>58.7</v>
      </c>
      <c r="BP210" s="15"/>
      <c r="BQ210" s="14"/>
      <c r="BR210" s="14"/>
      <c r="BS210" s="14">
        <v>1469.1</v>
      </c>
      <c r="BT210" s="11"/>
    </row>
    <row r="211" spans="1:72" ht="63.75" thickBot="1" x14ac:dyDescent="0.3">
      <c r="A211" s="19" t="s">
        <v>374</v>
      </c>
      <c r="B211" s="20" t="s">
        <v>373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2" t="s">
        <v>82</v>
      </c>
      <c r="R211" s="21"/>
      <c r="S211" s="21"/>
      <c r="T211" s="23"/>
      <c r="U211" s="33">
        <v>0</v>
      </c>
      <c r="V211" s="12"/>
      <c r="W211" s="12"/>
      <c r="X211" s="12">
        <v>1410.4</v>
      </c>
      <c r="Y211" s="12"/>
      <c r="Z211" s="12">
        <v>58.8</v>
      </c>
      <c r="AA211" s="12"/>
      <c r="AB211" s="12"/>
      <c r="AC211" s="12"/>
      <c r="AD211" s="12"/>
      <c r="AE211" s="12"/>
      <c r="AF211" s="12">
        <v>1410.6</v>
      </c>
      <c r="AG211" s="12"/>
      <c r="AH211" s="12">
        <v>58.8</v>
      </c>
      <c r="AI211" s="12"/>
      <c r="AJ211" s="12"/>
      <c r="AK211" s="12"/>
      <c r="AL211" s="12"/>
      <c r="AM211" s="12"/>
      <c r="AN211" s="12">
        <v>1469.4</v>
      </c>
      <c r="AO211" s="13"/>
      <c r="AP211" s="12">
        <v>1410.6</v>
      </c>
      <c r="AQ211" s="12">
        <v>58.8</v>
      </c>
      <c r="AR211" s="14"/>
      <c r="AS211" s="15"/>
      <c r="AT211" s="12">
        <v>1469.4</v>
      </c>
      <c r="AU211" s="13"/>
      <c r="AV211" s="12">
        <v>1410.6</v>
      </c>
      <c r="AW211" s="12">
        <v>58.8</v>
      </c>
      <c r="AX211" s="14"/>
      <c r="AY211" s="15"/>
      <c r="AZ211" s="12"/>
      <c r="BA211" s="13"/>
      <c r="BB211" s="12"/>
      <c r="BC211" s="12"/>
      <c r="BD211" s="14"/>
      <c r="BE211" s="15"/>
      <c r="BF211" s="12">
        <v>1466.4</v>
      </c>
      <c r="BG211" s="13"/>
      <c r="BH211" s="12">
        <v>1407.7</v>
      </c>
      <c r="BI211" s="12">
        <v>58.7</v>
      </c>
      <c r="BJ211" s="14"/>
      <c r="BK211" s="15"/>
      <c r="BL211" s="12">
        <v>1466.4</v>
      </c>
      <c r="BM211" s="13"/>
      <c r="BN211" s="12">
        <v>1407.7</v>
      </c>
      <c r="BO211" s="12">
        <v>58.7</v>
      </c>
      <c r="BP211" s="15"/>
      <c r="BQ211" s="14"/>
      <c r="BR211" s="14"/>
      <c r="BS211" s="14">
        <v>1469.1</v>
      </c>
      <c r="BT211" s="11"/>
    </row>
    <row r="212" spans="1:72" ht="16.5" thickBot="1" x14ac:dyDescent="0.3">
      <c r="A212" s="19" t="s">
        <v>75</v>
      </c>
      <c r="B212" s="20" t="s">
        <v>375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2"/>
      <c r="R212" s="21"/>
      <c r="S212" s="21"/>
      <c r="T212" s="23"/>
      <c r="U212" s="33">
        <f>U213+U220+U231+U240+U243+U251+U262</f>
        <v>202538.40000000002</v>
      </c>
      <c r="V212" s="12">
        <v>8218.2999999999993</v>
      </c>
      <c r="W212" s="12">
        <v>8373.2999999999993</v>
      </c>
      <c r="X212" s="12">
        <v>1688.6</v>
      </c>
      <c r="Y212" s="12">
        <v>1688.6</v>
      </c>
      <c r="Z212" s="12">
        <v>70.400000000000006</v>
      </c>
      <c r="AA212" s="12"/>
      <c r="AB212" s="12"/>
      <c r="AC212" s="12">
        <v>661547.19999999995</v>
      </c>
      <c r="AD212" s="12">
        <v>8373.2999999999993</v>
      </c>
      <c r="AE212" s="12">
        <v>8373.2999999999993</v>
      </c>
      <c r="AF212" s="12">
        <v>1688.6</v>
      </c>
      <c r="AG212" s="12">
        <v>1688.6</v>
      </c>
      <c r="AH212" s="12">
        <v>70.400000000000006</v>
      </c>
      <c r="AI212" s="12">
        <v>70.400000000000006</v>
      </c>
      <c r="AJ212" s="12"/>
      <c r="AK212" s="12"/>
      <c r="AL212" s="12"/>
      <c r="AM212" s="12"/>
      <c r="AN212" s="12"/>
      <c r="AO212" s="13"/>
      <c r="AP212" s="12"/>
      <c r="AQ212" s="12"/>
      <c r="AR212" s="14"/>
      <c r="AS212" s="15"/>
      <c r="AT212" s="12">
        <v>661547.19999999995</v>
      </c>
      <c r="AU212" s="13">
        <v>8373.2999999999993</v>
      </c>
      <c r="AV212" s="12">
        <v>1688.6</v>
      </c>
      <c r="AW212" s="12">
        <v>70.400000000000006</v>
      </c>
      <c r="AX212" s="14"/>
      <c r="AY212" s="15"/>
      <c r="AZ212" s="12">
        <v>703043.2</v>
      </c>
      <c r="BA212" s="13">
        <v>8373.2999999999993</v>
      </c>
      <c r="BB212" s="12">
        <v>1688.6</v>
      </c>
      <c r="BC212" s="12">
        <v>70.400000000000006</v>
      </c>
      <c r="BD212" s="14"/>
      <c r="BE212" s="15"/>
      <c r="BF212" s="12"/>
      <c r="BG212" s="13"/>
      <c r="BH212" s="12"/>
      <c r="BI212" s="12"/>
      <c r="BJ212" s="14"/>
      <c r="BK212" s="15"/>
      <c r="BL212" s="12">
        <v>703043.2</v>
      </c>
      <c r="BM212" s="13">
        <v>8373.2999999999993</v>
      </c>
      <c r="BN212" s="12">
        <v>1688.6</v>
      </c>
      <c r="BO212" s="12">
        <v>70.400000000000006</v>
      </c>
      <c r="BP212" s="15"/>
      <c r="BQ212" s="14"/>
      <c r="BR212" s="14"/>
      <c r="BS212" s="14">
        <v>675561.2</v>
      </c>
      <c r="BT212" s="11"/>
    </row>
    <row r="213" spans="1:72" ht="32.25" thickBot="1" x14ac:dyDescent="0.3">
      <c r="A213" s="19" t="s">
        <v>376</v>
      </c>
      <c r="B213" s="20" t="s">
        <v>377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2"/>
      <c r="R213" s="21"/>
      <c r="S213" s="21"/>
      <c r="T213" s="23"/>
      <c r="U213" s="33">
        <f>U214+U216+U218</f>
        <v>48696.3</v>
      </c>
      <c r="V213" s="12"/>
      <c r="W213" s="12"/>
      <c r="X213" s="12"/>
      <c r="Y213" s="12"/>
      <c r="Z213" s="12"/>
      <c r="AA213" s="12"/>
      <c r="AB213" s="12"/>
      <c r="AC213" s="12">
        <v>168336.8</v>
      </c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3"/>
      <c r="AP213" s="12"/>
      <c r="AQ213" s="12"/>
      <c r="AR213" s="14"/>
      <c r="AS213" s="15"/>
      <c r="AT213" s="12">
        <v>168336.8</v>
      </c>
      <c r="AU213" s="13"/>
      <c r="AV213" s="12"/>
      <c r="AW213" s="12"/>
      <c r="AX213" s="14"/>
      <c r="AY213" s="15"/>
      <c r="AZ213" s="12">
        <v>175025.3</v>
      </c>
      <c r="BA213" s="13"/>
      <c r="BB213" s="12"/>
      <c r="BC213" s="12"/>
      <c r="BD213" s="14"/>
      <c r="BE213" s="15"/>
      <c r="BF213" s="12"/>
      <c r="BG213" s="13"/>
      <c r="BH213" s="12"/>
      <c r="BI213" s="12"/>
      <c r="BJ213" s="14"/>
      <c r="BK213" s="15"/>
      <c r="BL213" s="12">
        <v>175025.3</v>
      </c>
      <c r="BM213" s="13"/>
      <c r="BN213" s="12"/>
      <c r="BO213" s="12"/>
      <c r="BP213" s="15"/>
      <c r="BQ213" s="14"/>
      <c r="BR213" s="14"/>
      <c r="BS213" s="14">
        <v>172561</v>
      </c>
      <c r="BT213" s="11"/>
    </row>
    <row r="214" spans="1:72" ht="32.25" thickBot="1" x14ac:dyDescent="0.3">
      <c r="A214" s="19" t="s">
        <v>378</v>
      </c>
      <c r="B214" s="20" t="s">
        <v>379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2"/>
      <c r="R214" s="21"/>
      <c r="S214" s="21"/>
      <c r="T214" s="23"/>
      <c r="U214" s="33">
        <f>U215</f>
        <v>25741.599999999999</v>
      </c>
      <c r="V214" s="12"/>
      <c r="W214" s="12"/>
      <c r="X214" s="12"/>
      <c r="Y214" s="12"/>
      <c r="Z214" s="12"/>
      <c r="AA214" s="12"/>
      <c r="AB214" s="12"/>
      <c r="AC214" s="12">
        <v>82320.5</v>
      </c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3"/>
      <c r="AP214" s="12"/>
      <c r="AQ214" s="12"/>
      <c r="AR214" s="14"/>
      <c r="AS214" s="15"/>
      <c r="AT214" s="12">
        <v>82320.5</v>
      </c>
      <c r="AU214" s="13"/>
      <c r="AV214" s="12"/>
      <c r="AW214" s="12"/>
      <c r="AX214" s="14"/>
      <c r="AY214" s="15"/>
      <c r="AZ214" s="12">
        <v>83878.5</v>
      </c>
      <c r="BA214" s="13"/>
      <c r="BB214" s="12"/>
      <c r="BC214" s="12"/>
      <c r="BD214" s="14"/>
      <c r="BE214" s="15"/>
      <c r="BF214" s="12"/>
      <c r="BG214" s="13"/>
      <c r="BH214" s="12"/>
      <c r="BI214" s="12"/>
      <c r="BJ214" s="14"/>
      <c r="BK214" s="15"/>
      <c r="BL214" s="12">
        <v>83878.5</v>
      </c>
      <c r="BM214" s="13"/>
      <c r="BN214" s="12"/>
      <c r="BO214" s="12"/>
      <c r="BP214" s="15"/>
      <c r="BQ214" s="14"/>
      <c r="BR214" s="14"/>
      <c r="BS214" s="14">
        <v>91299.8</v>
      </c>
      <c r="BT214" s="11"/>
    </row>
    <row r="215" spans="1:72" ht="63.75" thickBot="1" x14ac:dyDescent="0.3">
      <c r="A215" s="19" t="s">
        <v>380</v>
      </c>
      <c r="B215" s="20" t="s">
        <v>379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2" t="s">
        <v>82</v>
      </c>
      <c r="R215" s="21"/>
      <c r="S215" s="21"/>
      <c r="T215" s="23"/>
      <c r="U215" s="33">
        <v>25741.599999999999</v>
      </c>
      <c r="V215" s="12"/>
      <c r="W215" s="12"/>
      <c r="X215" s="12"/>
      <c r="Y215" s="12"/>
      <c r="Z215" s="12"/>
      <c r="AA215" s="12"/>
      <c r="AB215" s="12"/>
      <c r="AC215" s="12">
        <v>82320.5</v>
      </c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3"/>
      <c r="AP215" s="12"/>
      <c r="AQ215" s="12"/>
      <c r="AR215" s="14"/>
      <c r="AS215" s="15"/>
      <c r="AT215" s="12">
        <v>82320.5</v>
      </c>
      <c r="AU215" s="13"/>
      <c r="AV215" s="12"/>
      <c r="AW215" s="12"/>
      <c r="AX215" s="14"/>
      <c r="AY215" s="15"/>
      <c r="AZ215" s="12">
        <v>83878.5</v>
      </c>
      <c r="BA215" s="13"/>
      <c r="BB215" s="12"/>
      <c r="BC215" s="12"/>
      <c r="BD215" s="14"/>
      <c r="BE215" s="15"/>
      <c r="BF215" s="12"/>
      <c r="BG215" s="13"/>
      <c r="BH215" s="12"/>
      <c r="BI215" s="12"/>
      <c r="BJ215" s="14"/>
      <c r="BK215" s="15"/>
      <c r="BL215" s="12">
        <v>83878.5</v>
      </c>
      <c r="BM215" s="13"/>
      <c r="BN215" s="12"/>
      <c r="BO215" s="12"/>
      <c r="BP215" s="15"/>
      <c r="BQ215" s="14"/>
      <c r="BR215" s="14"/>
      <c r="BS215" s="14">
        <v>91299.8</v>
      </c>
      <c r="BT215" s="11"/>
    </row>
    <row r="216" spans="1:72" ht="48" thickBot="1" x14ac:dyDescent="0.3">
      <c r="A216" s="19" t="s">
        <v>381</v>
      </c>
      <c r="B216" s="20" t="s">
        <v>382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2"/>
      <c r="R216" s="21"/>
      <c r="S216" s="21"/>
      <c r="T216" s="23"/>
      <c r="U216" s="33">
        <f>U217</f>
        <v>1094.7</v>
      </c>
      <c r="V216" s="12"/>
      <c r="W216" s="12"/>
      <c r="X216" s="12"/>
      <c r="Y216" s="12"/>
      <c r="Z216" s="12"/>
      <c r="AA216" s="12"/>
      <c r="AB216" s="12"/>
      <c r="AC216" s="12">
        <v>12433.2</v>
      </c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3"/>
      <c r="AP216" s="12"/>
      <c r="AQ216" s="12"/>
      <c r="AR216" s="14"/>
      <c r="AS216" s="15"/>
      <c r="AT216" s="12">
        <v>12433.2</v>
      </c>
      <c r="AU216" s="13"/>
      <c r="AV216" s="12"/>
      <c r="AW216" s="12"/>
      <c r="AX216" s="14"/>
      <c r="AY216" s="15"/>
      <c r="AZ216" s="12">
        <v>12511</v>
      </c>
      <c r="BA216" s="13"/>
      <c r="BB216" s="12"/>
      <c r="BC216" s="12"/>
      <c r="BD216" s="14"/>
      <c r="BE216" s="15"/>
      <c r="BF216" s="12"/>
      <c r="BG216" s="13"/>
      <c r="BH216" s="12"/>
      <c r="BI216" s="12"/>
      <c r="BJ216" s="14"/>
      <c r="BK216" s="15"/>
      <c r="BL216" s="12">
        <v>12511</v>
      </c>
      <c r="BM216" s="13"/>
      <c r="BN216" s="12"/>
      <c r="BO216" s="12"/>
      <c r="BP216" s="15"/>
      <c r="BQ216" s="14"/>
      <c r="BR216" s="14"/>
      <c r="BS216" s="14">
        <v>12481.1</v>
      </c>
      <c r="BT216" s="11"/>
    </row>
    <row r="217" spans="1:72" ht="64.5" customHeight="1" thickBot="1" x14ac:dyDescent="0.3">
      <c r="A217" s="24" t="s">
        <v>383</v>
      </c>
      <c r="B217" s="20" t="s">
        <v>382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2" t="s">
        <v>82</v>
      </c>
      <c r="R217" s="21"/>
      <c r="S217" s="21"/>
      <c r="T217" s="23"/>
      <c r="U217" s="33">
        <v>1094.7</v>
      </c>
      <c r="V217" s="12"/>
      <c r="W217" s="12"/>
      <c r="X217" s="12"/>
      <c r="Y217" s="12"/>
      <c r="Z217" s="12"/>
      <c r="AA217" s="12"/>
      <c r="AB217" s="12"/>
      <c r="AC217" s="12">
        <v>12433.2</v>
      </c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3"/>
      <c r="AP217" s="12"/>
      <c r="AQ217" s="12"/>
      <c r="AR217" s="14"/>
      <c r="AS217" s="15"/>
      <c r="AT217" s="12">
        <v>12433.2</v>
      </c>
      <c r="AU217" s="13"/>
      <c r="AV217" s="12"/>
      <c r="AW217" s="12"/>
      <c r="AX217" s="14"/>
      <c r="AY217" s="15"/>
      <c r="AZ217" s="12">
        <v>12511</v>
      </c>
      <c r="BA217" s="13"/>
      <c r="BB217" s="12"/>
      <c r="BC217" s="12"/>
      <c r="BD217" s="14"/>
      <c r="BE217" s="15"/>
      <c r="BF217" s="12"/>
      <c r="BG217" s="13"/>
      <c r="BH217" s="12"/>
      <c r="BI217" s="12"/>
      <c r="BJ217" s="14"/>
      <c r="BK217" s="15"/>
      <c r="BL217" s="12">
        <v>12511</v>
      </c>
      <c r="BM217" s="13"/>
      <c r="BN217" s="12"/>
      <c r="BO217" s="12"/>
      <c r="BP217" s="15"/>
      <c r="BQ217" s="14"/>
      <c r="BR217" s="14"/>
      <c r="BS217" s="14">
        <v>12481.1</v>
      </c>
      <c r="BT217" s="11"/>
    </row>
    <row r="218" spans="1:72" ht="109.5" customHeight="1" thickBot="1" x14ac:dyDescent="0.3">
      <c r="A218" s="24" t="s">
        <v>384</v>
      </c>
      <c r="B218" s="20" t="s">
        <v>385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2"/>
      <c r="R218" s="21"/>
      <c r="S218" s="21"/>
      <c r="T218" s="23"/>
      <c r="U218" s="33">
        <f>U219</f>
        <v>21860</v>
      </c>
      <c r="V218" s="12"/>
      <c r="W218" s="12"/>
      <c r="X218" s="12"/>
      <c r="Y218" s="12"/>
      <c r="Z218" s="12"/>
      <c r="AA218" s="12"/>
      <c r="AB218" s="12"/>
      <c r="AC218" s="12">
        <v>73583.100000000006</v>
      </c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3"/>
      <c r="AP218" s="12"/>
      <c r="AQ218" s="12"/>
      <c r="AR218" s="14"/>
      <c r="AS218" s="15"/>
      <c r="AT218" s="12">
        <v>73583.100000000006</v>
      </c>
      <c r="AU218" s="13"/>
      <c r="AV218" s="12"/>
      <c r="AW218" s="12"/>
      <c r="AX218" s="14"/>
      <c r="AY218" s="15"/>
      <c r="AZ218" s="12">
        <v>78635.8</v>
      </c>
      <c r="BA218" s="13"/>
      <c r="BB218" s="12"/>
      <c r="BC218" s="12"/>
      <c r="BD218" s="14"/>
      <c r="BE218" s="15"/>
      <c r="BF218" s="12"/>
      <c r="BG218" s="13"/>
      <c r="BH218" s="12"/>
      <c r="BI218" s="12"/>
      <c r="BJ218" s="14"/>
      <c r="BK218" s="15"/>
      <c r="BL218" s="12">
        <v>78635.8</v>
      </c>
      <c r="BM218" s="13"/>
      <c r="BN218" s="12"/>
      <c r="BO218" s="12"/>
      <c r="BP218" s="15"/>
      <c r="BQ218" s="14"/>
      <c r="BR218" s="14"/>
      <c r="BS218" s="14">
        <v>68780.100000000006</v>
      </c>
      <c r="BT218" s="11"/>
    </row>
    <row r="219" spans="1:72" ht="142.5" thickBot="1" x14ac:dyDescent="0.3">
      <c r="A219" s="24" t="s">
        <v>386</v>
      </c>
      <c r="B219" s="20" t="s">
        <v>385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2" t="s">
        <v>82</v>
      </c>
      <c r="R219" s="21"/>
      <c r="S219" s="21"/>
      <c r="T219" s="23"/>
      <c r="U219" s="33">
        <v>21860</v>
      </c>
      <c r="V219" s="12"/>
      <c r="W219" s="12"/>
      <c r="X219" s="12"/>
      <c r="Y219" s="12"/>
      <c r="Z219" s="12"/>
      <c r="AA219" s="12"/>
      <c r="AB219" s="12"/>
      <c r="AC219" s="12">
        <v>73583.100000000006</v>
      </c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3"/>
      <c r="AP219" s="12"/>
      <c r="AQ219" s="12"/>
      <c r="AR219" s="14"/>
      <c r="AS219" s="15"/>
      <c r="AT219" s="12">
        <v>73583.100000000006</v>
      </c>
      <c r="AU219" s="13"/>
      <c r="AV219" s="12"/>
      <c r="AW219" s="12"/>
      <c r="AX219" s="14"/>
      <c r="AY219" s="15"/>
      <c r="AZ219" s="12">
        <v>78635.8</v>
      </c>
      <c r="BA219" s="13"/>
      <c r="BB219" s="12"/>
      <c r="BC219" s="12"/>
      <c r="BD219" s="14"/>
      <c r="BE219" s="15"/>
      <c r="BF219" s="12"/>
      <c r="BG219" s="13"/>
      <c r="BH219" s="12"/>
      <c r="BI219" s="12"/>
      <c r="BJ219" s="14"/>
      <c r="BK219" s="15"/>
      <c r="BL219" s="12">
        <v>78635.8</v>
      </c>
      <c r="BM219" s="13"/>
      <c r="BN219" s="12"/>
      <c r="BO219" s="12"/>
      <c r="BP219" s="15"/>
      <c r="BQ219" s="14"/>
      <c r="BR219" s="14"/>
      <c r="BS219" s="14">
        <v>68780.100000000006</v>
      </c>
      <c r="BT219" s="11"/>
    </row>
    <row r="220" spans="1:72" ht="32.25" thickBot="1" x14ac:dyDescent="0.3">
      <c r="A220" s="19" t="s">
        <v>387</v>
      </c>
      <c r="B220" s="20" t="s">
        <v>388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2"/>
      <c r="R220" s="21"/>
      <c r="S220" s="21"/>
      <c r="T220" s="23"/>
      <c r="U220" s="33">
        <f>U221+U223+U225+U227+U229</f>
        <v>4418.3999999999996</v>
      </c>
      <c r="V220" s="12">
        <v>8218.2999999999993</v>
      </c>
      <c r="W220" s="12">
        <v>8373.2999999999993</v>
      </c>
      <c r="X220" s="12">
        <v>1688.6</v>
      </c>
      <c r="Y220" s="12">
        <v>1688.6</v>
      </c>
      <c r="Z220" s="12">
        <v>70.400000000000006</v>
      </c>
      <c r="AA220" s="12"/>
      <c r="AB220" s="12"/>
      <c r="AC220" s="12">
        <v>13950.4</v>
      </c>
      <c r="AD220" s="12">
        <v>8373.2999999999993</v>
      </c>
      <c r="AE220" s="12">
        <v>8373.2999999999993</v>
      </c>
      <c r="AF220" s="12">
        <v>1688.6</v>
      </c>
      <c r="AG220" s="12">
        <v>1688.6</v>
      </c>
      <c r="AH220" s="12">
        <v>70.400000000000006</v>
      </c>
      <c r="AI220" s="12">
        <v>70.400000000000006</v>
      </c>
      <c r="AJ220" s="12"/>
      <c r="AK220" s="12"/>
      <c r="AL220" s="12"/>
      <c r="AM220" s="12"/>
      <c r="AN220" s="12"/>
      <c r="AO220" s="13"/>
      <c r="AP220" s="12"/>
      <c r="AQ220" s="12"/>
      <c r="AR220" s="14"/>
      <c r="AS220" s="15"/>
      <c r="AT220" s="12">
        <v>13950.4</v>
      </c>
      <c r="AU220" s="13">
        <v>8373.2999999999993</v>
      </c>
      <c r="AV220" s="12">
        <v>1688.6</v>
      </c>
      <c r="AW220" s="12">
        <v>70.400000000000006</v>
      </c>
      <c r="AX220" s="14"/>
      <c r="AY220" s="15"/>
      <c r="AZ220" s="12">
        <v>13950.4</v>
      </c>
      <c r="BA220" s="13">
        <v>8373.2999999999993</v>
      </c>
      <c r="BB220" s="12">
        <v>1688.6</v>
      </c>
      <c r="BC220" s="12">
        <v>70.400000000000006</v>
      </c>
      <c r="BD220" s="14"/>
      <c r="BE220" s="15"/>
      <c r="BF220" s="12"/>
      <c r="BG220" s="13"/>
      <c r="BH220" s="12"/>
      <c r="BI220" s="12"/>
      <c r="BJ220" s="14"/>
      <c r="BK220" s="15"/>
      <c r="BL220" s="12">
        <v>13950.4</v>
      </c>
      <c r="BM220" s="13">
        <v>8373.2999999999993</v>
      </c>
      <c r="BN220" s="12">
        <v>1688.6</v>
      </c>
      <c r="BO220" s="12">
        <v>70.400000000000006</v>
      </c>
      <c r="BP220" s="15"/>
      <c r="BQ220" s="14"/>
      <c r="BR220" s="14"/>
      <c r="BS220" s="14">
        <v>14234.2</v>
      </c>
      <c r="BT220" s="11"/>
    </row>
    <row r="221" spans="1:72" ht="111" thickBot="1" x14ac:dyDescent="0.3">
      <c r="A221" s="24" t="s">
        <v>389</v>
      </c>
      <c r="B221" s="20" t="s">
        <v>390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2"/>
      <c r="R221" s="21"/>
      <c r="S221" s="21"/>
      <c r="T221" s="23"/>
      <c r="U221" s="33">
        <f>U222</f>
        <v>1440</v>
      </c>
      <c r="V221" s="12"/>
      <c r="W221" s="12"/>
      <c r="X221" s="12"/>
      <c r="Y221" s="12"/>
      <c r="Z221" s="12"/>
      <c r="AA221" s="12"/>
      <c r="AB221" s="12"/>
      <c r="AC221" s="12">
        <v>3697.5</v>
      </c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3"/>
      <c r="AP221" s="12"/>
      <c r="AQ221" s="12"/>
      <c r="AR221" s="14"/>
      <c r="AS221" s="15"/>
      <c r="AT221" s="12">
        <v>3697.5</v>
      </c>
      <c r="AU221" s="13"/>
      <c r="AV221" s="12"/>
      <c r="AW221" s="12"/>
      <c r="AX221" s="14"/>
      <c r="AY221" s="15"/>
      <c r="AZ221" s="12">
        <v>3697.5</v>
      </c>
      <c r="BA221" s="13"/>
      <c r="BB221" s="12"/>
      <c r="BC221" s="12"/>
      <c r="BD221" s="14"/>
      <c r="BE221" s="15"/>
      <c r="BF221" s="12"/>
      <c r="BG221" s="13"/>
      <c r="BH221" s="12"/>
      <c r="BI221" s="12"/>
      <c r="BJ221" s="14"/>
      <c r="BK221" s="15"/>
      <c r="BL221" s="12">
        <v>3697.5</v>
      </c>
      <c r="BM221" s="13"/>
      <c r="BN221" s="12"/>
      <c r="BO221" s="12"/>
      <c r="BP221" s="15"/>
      <c r="BQ221" s="14"/>
      <c r="BR221" s="14"/>
      <c r="BS221" s="14">
        <v>3697.5</v>
      </c>
      <c r="BT221" s="11"/>
    </row>
    <row r="222" spans="1:72" ht="126.75" thickBot="1" x14ac:dyDescent="0.3">
      <c r="A222" s="24" t="s">
        <v>391</v>
      </c>
      <c r="B222" s="20" t="s">
        <v>390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2" t="s">
        <v>82</v>
      </c>
      <c r="R222" s="21"/>
      <c r="S222" s="21"/>
      <c r="T222" s="23"/>
      <c r="U222" s="33">
        <v>1440</v>
      </c>
      <c r="V222" s="12"/>
      <c r="W222" s="12"/>
      <c r="X222" s="12"/>
      <c r="Y222" s="12"/>
      <c r="Z222" s="12"/>
      <c r="AA222" s="12"/>
      <c r="AB222" s="12"/>
      <c r="AC222" s="12">
        <v>3697.5</v>
      </c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3"/>
      <c r="AP222" s="12"/>
      <c r="AQ222" s="12"/>
      <c r="AR222" s="14"/>
      <c r="AS222" s="15"/>
      <c r="AT222" s="12">
        <v>3697.5</v>
      </c>
      <c r="AU222" s="13"/>
      <c r="AV222" s="12"/>
      <c r="AW222" s="12"/>
      <c r="AX222" s="14"/>
      <c r="AY222" s="15"/>
      <c r="AZ222" s="12">
        <v>3697.5</v>
      </c>
      <c r="BA222" s="13"/>
      <c r="BB222" s="12"/>
      <c r="BC222" s="12"/>
      <c r="BD222" s="14"/>
      <c r="BE222" s="15"/>
      <c r="BF222" s="12"/>
      <c r="BG222" s="13"/>
      <c r="BH222" s="12"/>
      <c r="BI222" s="12"/>
      <c r="BJ222" s="14"/>
      <c r="BK222" s="15"/>
      <c r="BL222" s="12">
        <v>3697.5</v>
      </c>
      <c r="BM222" s="13"/>
      <c r="BN222" s="12"/>
      <c r="BO222" s="12"/>
      <c r="BP222" s="15"/>
      <c r="BQ222" s="14"/>
      <c r="BR222" s="14"/>
      <c r="BS222" s="14">
        <v>3697.5</v>
      </c>
      <c r="BT222" s="11"/>
    </row>
    <row r="223" spans="1:72" ht="79.5" thickBot="1" x14ac:dyDescent="0.3">
      <c r="A223" s="24" t="s">
        <v>392</v>
      </c>
      <c r="B223" s="20" t="s">
        <v>393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2"/>
      <c r="R223" s="21"/>
      <c r="S223" s="21"/>
      <c r="T223" s="23"/>
      <c r="U223" s="33">
        <f>U224</f>
        <v>7</v>
      </c>
      <c r="V223" s="12"/>
      <c r="W223" s="12"/>
      <c r="X223" s="12"/>
      <c r="Y223" s="12"/>
      <c r="Z223" s="12"/>
      <c r="AA223" s="12"/>
      <c r="AB223" s="12"/>
      <c r="AC223" s="12">
        <v>120.7</v>
      </c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3"/>
      <c r="AP223" s="12"/>
      <c r="AQ223" s="12"/>
      <c r="AR223" s="14"/>
      <c r="AS223" s="15"/>
      <c r="AT223" s="12">
        <v>120.7</v>
      </c>
      <c r="AU223" s="13"/>
      <c r="AV223" s="12"/>
      <c r="AW223" s="12"/>
      <c r="AX223" s="14"/>
      <c r="AY223" s="15"/>
      <c r="AZ223" s="12">
        <v>120.7</v>
      </c>
      <c r="BA223" s="13"/>
      <c r="BB223" s="12"/>
      <c r="BC223" s="12"/>
      <c r="BD223" s="14"/>
      <c r="BE223" s="15"/>
      <c r="BF223" s="12"/>
      <c r="BG223" s="13"/>
      <c r="BH223" s="12"/>
      <c r="BI223" s="12"/>
      <c r="BJ223" s="14"/>
      <c r="BK223" s="15"/>
      <c r="BL223" s="12">
        <v>120.7</v>
      </c>
      <c r="BM223" s="13"/>
      <c r="BN223" s="12"/>
      <c r="BO223" s="12"/>
      <c r="BP223" s="15"/>
      <c r="BQ223" s="14"/>
      <c r="BR223" s="14"/>
      <c r="BS223" s="14">
        <v>123.5</v>
      </c>
      <c r="BT223" s="11"/>
    </row>
    <row r="224" spans="1:72" ht="95.25" thickBot="1" x14ac:dyDescent="0.3">
      <c r="A224" s="24" t="s">
        <v>394</v>
      </c>
      <c r="B224" s="20" t="s">
        <v>393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2" t="s">
        <v>74</v>
      </c>
      <c r="R224" s="21"/>
      <c r="S224" s="21"/>
      <c r="T224" s="23"/>
      <c r="U224" s="33">
        <v>7</v>
      </c>
      <c r="V224" s="12"/>
      <c r="W224" s="12"/>
      <c r="X224" s="12"/>
      <c r="Y224" s="12"/>
      <c r="Z224" s="12"/>
      <c r="AA224" s="12"/>
      <c r="AB224" s="12"/>
      <c r="AC224" s="12">
        <v>120.7</v>
      </c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3"/>
      <c r="AP224" s="12"/>
      <c r="AQ224" s="12"/>
      <c r="AR224" s="14"/>
      <c r="AS224" s="15"/>
      <c r="AT224" s="12">
        <v>120.7</v>
      </c>
      <c r="AU224" s="13"/>
      <c r="AV224" s="12"/>
      <c r="AW224" s="12"/>
      <c r="AX224" s="14"/>
      <c r="AY224" s="15"/>
      <c r="AZ224" s="12">
        <v>120.7</v>
      </c>
      <c r="BA224" s="13"/>
      <c r="BB224" s="12"/>
      <c r="BC224" s="12"/>
      <c r="BD224" s="14"/>
      <c r="BE224" s="15"/>
      <c r="BF224" s="12"/>
      <c r="BG224" s="13"/>
      <c r="BH224" s="12"/>
      <c r="BI224" s="12"/>
      <c r="BJ224" s="14"/>
      <c r="BK224" s="15"/>
      <c r="BL224" s="12">
        <v>120.7</v>
      </c>
      <c r="BM224" s="13"/>
      <c r="BN224" s="12"/>
      <c r="BO224" s="12"/>
      <c r="BP224" s="15"/>
      <c r="BQ224" s="14"/>
      <c r="BR224" s="14"/>
      <c r="BS224" s="14">
        <v>123.5</v>
      </c>
      <c r="BT224" s="11"/>
    </row>
    <row r="225" spans="1:72" ht="111" thickBot="1" x14ac:dyDescent="0.3">
      <c r="A225" s="24" t="s">
        <v>395</v>
      </c>
      <c r="B225" s="20" t="s">
        <v>396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2"/>
      <c r="R225" s="21"/>
      <c r="S225" s="21"/>
      <c r="T225" s="23"/>
      <c r="U225" s="33">
        <f>U226</f>
        <v>150</v>
      </c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3"/>
      <c r="AP225" s="12"/>
      <c r="AQ225" s="12"/>
      <c r="AR225" s="14"/>
      <c r="AS225" s="15"/>
      <c r="AT225" s="12"/>
      <c r="AU225" s="13"/>
      <c r="AV225" s="12"/>
      <c r="AW225" s="12"/>
      <c r="AX225" s="14"/>
      <c r="AY225" s="15"/>
      <c r="AZ225" s="12"/>
      <c r="BA225" s="13"/>
      <c r="BB225" s="12"/>
      <c r="BC225" s="12"/>
      <c r="BD225" s="14"/>
      <c r="BE225" s="15"/>
      <c r="BF225" s="12"/>
      <c r="BG225" s="13"/>
      <c r="BH225" s="12"/>
      <c r="BI225" s="12"/>
      <c r="BJ225" s="14"/>
      <c r="BK225" s="15"/>
      <c r="BL225" s="12"/>
      <c r="BM225" s="13"/>
      <c r="BN225" s="12"/>
      <c r="BO225" s="12"/>
      <c r="BP225" s="15"/>
      <c r="BQ225" s="14"/>
      <c r="BR225" s="14"/>
      <c r="BS225" s="14">
        <v>281</v>
      </c>
      <c r="BT225" s="11"/>
    </row>
    <row r="226" spans="1:72" ht="142.5" thickBot="1" x14ac:dyDescent="0.3">
      <c r="A226" s="24" t="s">
        <v>397</v>
      </c>
      <c r="B226" s="20" t="s">
        <v>396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2" t="s">
        <v>82</v>
      </c>
      <c r="R226" s="21"/>
      <c r="S226" s="21"/>
      <c r="T226" s="23"/>
      <c r="U226" s="33">
        <v>150</v>
      </c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3"/>
      <c r="AP226" s="12"/>
      <c r="AQ226" s="12"/>
      <c r="AR226" s="14"/>
      <c r="AS226" s="15"/>
      <c r="AT226" s="12"/>
      <c r="AU226" s="13"/>
      <c r="AV226" s="12"/>
      <c r="AW226" s="12"/>
      <c r="AX226" s="14"/>
      <c r="AY226" s="15"/>
      <c r="AZ226" s="12"/>
      <c r="BA226" s="13"/>
      <c r="BB226" s="12"/>
      <c r="BC226" s="12"/>
      <c r="BD226" s="14"/>
      <c r="BE226" s="15"/>
      <c r="BF226" s="12"/>
      <c r="BG226" s="13"/>
      <c r="BH226" s="12"/>
      <c r="BI226" s="12"/>
      <c r="BJ226" s="14"/>
      <c r="BK226" s="15"/>
      <c r="BL226" s="12"/>
      <c r="BM226" s="13"/>
      <c r="BN226" s="12"/>
      <c r="BO226" s="12"/>
      <c r="BP226" s="15"/>
      <c r="BQ226" s="14"/>
      <c r="BR226" s="14"/>
      <c r="BS226" s="14">
        <v>281</v>
      </c>
      <c r="BT226" s="11"/>
    </row>
    <row r="227" spans="1:72" ht="48" thickBot="1" x14ac:dyDescent="0.3">
      <c r="A227" s="19" t="s">
        <v>398</v>
      </c>
      <c r="B227" s="20" t="s">
        <v>399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2"/>
      <c r="R227" s="21"/>
      <c r="S227" s="21"/>
      <c r="T227" s="23"/>
      <c r="U227" s="33">
        <f>U228</f>
        <v>2071.4</v>
      </c>
      <c r="V227" s="12">
        <v>8218.2999999999993</v>
      </c>
      <c r="W227" s="12">
        <v>8373.2999999999993</v>
      </c>
      <c r="X227" s="12"/>
      <c r="Y227" s="12"/>
      <c r="Z227" s="12"/>
      <c r="AA227" s="12"/>
      <c r="AB227" s="12"/>
      <c r="AC227" s="12">
        <v>8373.2999999999993</v>
      </c>
      <c r="AD227" s="12">
        <v>8373.2999999999993</v>
      </c>
      <c r="AE227" s="12">
        <v>8373.2999999999993</v>
      </c>
      <c r="AF227" s="12"/>
      <c r="AG227" s="12"/>
      <c r="AH227" s="12"/>
      <c r="AI227" s="12"/>
      <c r="AJ227" s="12"/>
      <c r="AK227" s="12"/>
      <c r="AL227" s="12"/>
      <c r="AM227" s="12"/>
      <c r="AN227" s="12"/>
      <c r="AO227" s="13"/>
      <c r="AP227" s="12"/>
      <c r="AQ227" s="12"/>
      <c r="AR227" s="14"/>
      <c r="AS227" s="15"/>
      <c r="AT227" s="12">
        <v>8373.2999999999993</v>
      </c>
      <c r="AU227" s="13">
        <v>8373.2999999999993</v>
      </c>
      <c r="AV227" s="12"/>
      <c r="AW227" s="12"/>
      <c r="AX227" s="14"/>
      <c r="AY227" s="15"/>
      <c r="AZ227" s="12">
        <v>8373.2999999999993</v>
      </c>
      <c r="BA227" s="13">
        <v>8373.2999999999993</v>
      </c>
      <c r="BB227" s="12"/>
      <c r="BC227" s="12"/>
      <c r="BD227" s="14"/>
      <c r="BE227" s="15"/>
      <c r="BF227" s="12"/>
      <c r="BG227" s="13"/>
      <c r="BH227" s="12"/>
      <c r="BI227" s="12"/>
      <c r="BJ227" s="14"/>
      <c r="BK227" s="15"/>
      <c r="BL227" s="12">
        <v>8373.2999999999993</v>
      </c>
      <c r="BM227" s="13">
        <v>8373.2999999999993</v>
      </c>
      <c r="BN227" s="12"/>
      <c r="BO227" s="12"/>
      <c r="BP227" s="15"/>
      <c r="BQ227" s="14"/>
      <c r="BR227" s="14"/>
      <c r="BS227" s="14">
        <v>8373.2999999999993</v>
      </c>
      <c r="BT227" s="11"/>
    </row>
    <row r="228" spans="1:72" ht="63.75" thickBot="1" x14ac:dyDescent="0.3">
      <c r="A228" s="19" t="s">
        <v>400</v>
      </c>
      <c r="B228" s="20" t="s">
        <v>399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2" t="s">
        <v>82</v>
      </c>
      <c r="R228" s="21"/>
      <c r="S228" s="21"/>
      <c r="T228" s="23"/>
      <c r="U228" s="33">
        <v>2071.4</v>
      </c>
      <c r="V228" s="12">
        <v>8218.2999999999993</v>
      </c>
      <c r="W228" s="12">
        <v>8373.2999999999993</v>
      </c>
      <c r="X228" s="12"/>
      <c r="Y228" s="12"/>
      <c r="Z228" s="12"/>
      <c r="AA228" s="12"/>
      <c r="AB228" s="12"/>
      <c r="AC228" s="12">
        <v>8373.2999999999993</v>
      </c>
      <c r="AD228" s="12">
        <v>8373.2999999999993</v>
      </c>
      <c r="AE228" s="12">
        <v>8373.2999999999993</v>
      </c>
      <c r="AF228" s="12"/>
      <c r="AG228" s="12"/>
      <c r="AH228" s="12"/>
      <c r="AI228" s="12"/>
      <c r="AJ228" s="12"/>
      <c r="AK228" s="12"/>
      <c r="AL228" s="12"/>
      <c r="AM228" s="12"/>
      <c r="AN228" s="12"/>
      <c r="AO228" s="13"/>
      <c r="AP228" s="12"/>
      <c r="AQ228" s="12"/>
      <c r="AR228" s="14"/>
      <c r="AS228" s="15"/>
      <c r="AT228" s="12">
        <v>8373.2999999999993</v>
      </c>
      <c r="AU228" s="13">
        <v>8373.2999999999993</v>
      </c>
      <c r="AV228" s="12"/>
      <c r="AW228" s="12"/>
      <c r="AX228" s="14"/>
      <c r="AY228" s="15"/>
      <c r="AZ228" s="12">
        <v>8373.2999999999993</v>
      </c>
      <c r="BA228" s="13">
        <v>8373.2999999999993</v>
      </c>
      <c r="BB228" s="12"/>
      <c r="BC228" s="12"/>
      <c r="BD228" s="14"/>
      <c r="BE228" s="15"/>
      <c r="BF228" s="12"/>
      <c r="BG228" s="13"/>
      <c r="BH228" s="12"/>
      <c r="BI228" s="12"/>
      <c r="BJ228" s="14"/>
      <c r="BK228" s="15"/>
      <c r="BL228" s="12">
        <v>8373.2999999999993</v>
      </c>
      <c r="BM228" s="13">
        <v>8373.2999999999993</v>
      </c>
      <c r="BN228" s="12"/>
      <c r="BO228" s="12"/>
      <c r="BP228" s="15"/>
      <c r="BQ228" s="14"/>
      <c r="BR228" s="14"/>
      <c r="BS228" s="14">
        <v>8373.2999999999993</v>
      </c>
      <c r="BT228" s="11"/>
    </row>
    <row r="229" spans="1:72" ht="48" thickBot="1" x14ac:dyDescent="0.3">
      <c r="A229" s="19" t="s">
        <v>401</v>
      </c>
      <c r="B229" s="20" t="s">
        <v>402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2"/>
      <c r="R229" s="21"/>
      <c r="S229" s="21"/>
      <c r="T229" s="23"/>
      <c r="U229" s="33">
        <f>U230</f>
        <v>750</v>
      </c>
      <c r="V229" s="12"/>
      <c r="W229" s="12"/>
      <c r="X229" s="12">
        <v>1688.6</v>
      </c>
      <c r="Y229" s="12">
        <v>1688.6</v>
      </c>
      <c r="Z229" s="12">
        <v>70.400000000000006</v>
      </c>
      <c r="AA229" s="12"/>
      <c r="AB229" s="12"/>
      <c r="AC229" s="12">
        <v>1758.9</v>
      </c>
      <c r="AD229" s="12"/>
      <c r="AE229" s="12"/>
      <c r="AF229" s="12">
        <v>1688.6</v>
      </c>
      <c r="AG229" s="12">
        <v>1688.6</v>
      </c>
      <c r="AH229" s="12">
        <v>70.400000000000006</v>
      </c>
      <c r="AI229" s="12">
        <v>70.400000000000006</v>
      </c>
      <c r="AJ229" s="12"/>
      <c r="AK229" s="12"/>
      <c r="AL229" s="12"/>
      <c r="AM229" s="12"/>
      <c r="AN229" s="12"/>
      <c r="AO229" s="13"/>
      <c r="AP229" s="12"/>
      <c r="AQ229" s="12"/>
      <c r="AR229" s="14"/>
      <c r="AS229" s="15"/>
      <c r="AT229" s="12">
        <v>1758.9</v>
      </c>
      <c r="AU229" s="13"/>
      <c r="AV229" s="12">
        <v>1688.6</v>
      </c>
      <c r="AW229" s="12">
        <v>70.400000000000006</v>
      </c>
      <c r="AX229" s="14"/>
      <c r="AY229" s="15"/>
      <c r="AZ229" s="12">
        <v>1758.9</v>
      </c>
      <c r="BA229" s="13"/>
      <c r="BB229" s="12">
        <v>1688.6</v>
      </c>
      <c r="BC229" s="12">
        <v>70.400000000000006</v>
      </c>
      <c r="BD229" s="14"/>
      <c r="BE229" s="15"/>
      <c r="BF229" s="12"/>
      <c r="BG229" s="13"/>
      <c r="BH229" s="12"/>
      <c r="BI229" s="12"/>
      <c r="BJ229" s="14"/>
      <c r="BK229" s="15"/>
      <c r="BL229" s="12">
        <v>1758.9</v>
      </c>
      <c r="BM229" s="13"/>
      <c r="BN229" s="12">
        <v>1688.6</v>
      </c>
      <c r="BO229" s="12">
        <v>70.400000000000006</v>
      </c>
      <c r="BP229" s="15"/>
      <c r="BQ229" s="14"/>
      <c r="BR229" s="14"/>
      <c r="BS229" s="14">
        <v>1758.9</v>
      </c>
      <c r="BT229" s="11"/>
    </row>
    <row r="230" spans="1:72" ht="63.75" thickBot="1" x14ac:dyDescent="0.3">
      <c r="A230" s="19" t="s">
        <v>403</v>
      </c>
      <c r="B230" s="20" t="s">
        <v>402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2" t="s">
        <v>82</v>
      </c>
      <c r="R230" s="21"/>
      <c r="S230" s="21"/>
      <c r="T230" s="23"/>
      <c r="U230" s="33">
        <v>750</v>
      </c>
      <c r="V230" s="12"/>
      <c r="W230" s="12"/>
      <c r="X230" s="12">
        <v>1688.6</v>
      </c>
      <c r="Y230" s="12">
        <v>1688.6</v>
      </c>
      <c r="Z230" s="12">
        <v>70.400000000000006</v>
      </c>
      <c r="AA230" s="12"/>
      <c r="AB230" s="12"/>
      <c r="AC230" s="12">
        <v>1758.9</v>
      </c>
      <c r="AD230" s="12"/>
      <c r="AE230" s="12"/>
      <c r="AF230" s="12">
        <v>1688.6</v>
      </c>
      <c r="AG230" s="12">
        <v>1688.6</v>
      </c>
      <c r="AH230" s="12">
        <v>70.400000000000006</v>
      </c>
      <c r="AI230" s="12">
        <v>70.400000000000006</v>
      </c>
      <c r="AJ230" s="12"/>
      <c r="AK230" s="12"/>
      <c r="AL230" s="12"/>
      <c r="AM230" s="12"/>
      <c r="AN230" s="12"/>
      <c r="AO230" s="13"/>
      <c r="AP230" s="12"/>
      <c r="AQ230" s="12"/>
      <c r="AR230" s="14"/>
      <c r="AS230" s="15"/>
      <c r="AT230" s="12">
        <v>1758.9</v>
      </c>
      <c r="AU230" s="13"/>
      <c r="AV230" s="12">
        <v>1688.6</v>
      </c>
      <c r="AW230" s="12">
        <v>70.400000000000006</v>
      </c>
      <c r="AX230" s="14"/>
      <c r="AY230" s="15"/>
      <c r="AZ230" s="12">
        <v>1758.9</v>
      </c>
      <c r="BA230" s="13"/>
      <c r="BB230" s="12">
        <v>1688.6</v>
      </c>
      <c r="BC230" s="12">
        <v>70.400000000000006</v>
      </c>
      <c r="BD230" s="14"/>
      <c r="BE230" s="15"/>
      <c r="BF230" s="12"/>
      <c r="BG230" s="13"/>
      <c r="BH230" s="12"/>
      <c r="BI230" s="12"/>
      <c r="BJ230" s="14"/>
      <c r="BK230" s="15"/>
      <c r="BL230" s="12">
        <v>1758.9</v>
      </c>
      <c r="BM230" s="13"/>
      <c r="BN230" s="12">
        <v>1688.6</v>
      </c>
      <c r="BO230" s="12">
        <v>70.400000000000006</v>
      </c>
      <c r="BP230" s="15"/>
      <c r="BQ230" s="14"/>
      <c r="BR230" s="14"/>
      <c r="BS230" s="14">
        <v>1758.9</v>
      </c>
      <c r="BT230" s="11"/>
    </row>
    <row r="231" spans="1:72" ht="32.25" thickBot="1" x14ac:dyDescent="0.3">
      <c r="A231" s="19" t="s">
        <v>404</v>
      </c>
      <c r="B231" s="20" t="s">
        <v>405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2"/>
      <c r="R231" s="21"/>
      <c r="S231" s="21"/>
      <c r="T231" s="23"/>
      <c r="U231" s="33">
        <f>U232+U234+U236+U238</f>
        <v>131328.20000000001</v>
      </c>
      <c r="V231" s="12"/>
      <c r="W231" s="12"/>
      <c r="X231" s="12"/>
      <c r="Y231" s="12"/>
      <c r="Z231" s="12"/>
      <c r="AA231" s="12"/>
      <c r="AB231" s="12"/>
      <c r="AC231" s="12">
        <v>393692.7</v>
      </c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3"/>
      <c r="AP231" s="12"/>
      <c r="AQ231" s="12"/>
      <c r="AR231" s="14"/>
      <c r="AS231" s="15"/>
      <c r="AT231" s="12">
        <v>393692.7</v>
      </c>
      <c r="AU231" s="13"/>
      <c r="AV231" s="12"/>
      <c r="AW231" s="12"/>
      <c r="AX231" s="14"/>
      <c r="AY231" s="15"/>
      <c r="AZ231" s="12">
        <v>429675.7</v>
      </c>
      <c r="BA231" s="13"/>
      <c r="BB231" s="12"/>
      <c r="BC231" s="12"/>
      <c r="BD231" s="14"/>
      <c r="BE231" s="15"/>
      <c r="BF231" s="12"/>
      <c r="BG231" s="13"/>
      <c r="BH231" s="12"/>
      <c r="BI231" s="12"/>
      <c r="BJ231" s="14"/>
      <c r="BK231" s="15"/>
      <c r="BL231" s="12">
        <v>429675.7</v>
      </c>
      <c r="BM231" s="13"/>
      <c r="BN231" s="12"/>
      <c r="BO231" s="12"/>
      <c r="BP231" s="15"/>
      <c r="BQ231" s="14"/>
      <c r="BR231" s="14"/>
      <c r="BS231" s="14">
        <v>401366.9</v>
      </c>
      <c r="BT231" s="11"/>
    </row>
    <row r="232" spans="1:72" ht="38.25" customHeight="1" thickBot="1" x14ac:dyDescent="0.3">
      <c r="A232" s="19" t="s">
        <v>406</v>
      </c>
      <c r="B232" s="20" t="s">
        <v>407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2"/>
      <c r="R232" s="21"/>
      <c r="S232" s="21"/>
      <c r="T232" s="23"/>
      <c r="U232" s="33">
        <f>U233</f>
        <v>38411.199999999997</v>
      </c>
      <c r="V232" s="12"/>
      <c r="W232" s="12"/>
      <c r="X232" s="12"/>
      <c r="Y232" s="12"/>
      <c r="Z232" s="12"/>
      <c r="AA232" s="12"/>
      <c r="AB232" s="12"/>
      <c r="AC232" s="12">
        <v>72774.5</v>
      </c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3"/>
      <c r="AP232" s="12"/>
      <c r="AQ232" s="12"/>
      <c r="AR232" s="14"/>
      <c r="AS232" s="15"/>
      <c r="AT232" s="12">
        <v>72774.5</v>
      </c>
      <c r="AU232" s="13"/>
      <c r="AV232" s="12"/>
      <c r="AW232" s="12"/>
      <c r="AX232" s="14"/>
      <c r="AY232" s="15"/>
      <c r="AZ232" s="12">
        <v>88205.3</v>
      </c>
      <c r="BA232" s="13"/>
      <c r="BB232" s="12"/>
      <c r="BC232" s="12"/>
      <c r="BD232" s="14"/>
      <c r="BE232" s="15"/>
      <c r="BF232" s="12"/>
      <c r="BG232" s="13"/>
      <c r="BH232" s="12"/>
      <c r="BI232" s="12"/>
      <c r="BJ232" s="14"/>
      <c r="BK232" s="15"/>
      <c r="BL232" s="12">
        <v>88205.3</v>
      </c>
      <c r="BM232" s="13"/>
      <c r="BN232" s="12"/>
      <c r="BO232" s="12"/>
      <c r="BP232" s="15"/>
      <c r="BQ232" s="14"/>
      <c r="BR232" s="14"/>
      <c r="BS232" s="14">
        <v>108259</v>
      </c>
      <c r="BT232" s="11"/>
    </row>
    <row r="233" spans="1:72" ht="63.75" thickBot="1" x14ac:dyDescent="0.3">
      <c r="A233" s="19" t="s">
        <v>408</v>
      </c>
      <c r="B233" s="20" t="s">
        <v>407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2" t="s">
        <v>82</v>
      </c>
      <c r="R233" s="21"/>
      <c r="S233" s="21"/>
      <c r="T233" s="23"/>
      <c r="U233" s="33">
        <v>38411.199999999997</v>
      </c>
      <c r="V233" s="12"/>
      <c r="W233" s="12"/>
      <c r="X233" s="12"/>
      <c r="Y233" s="12"/>
      <c r="Z233" s="12"/>
      <c r="AA233" s="12"/>
      <c r="AB233" s="12"/>
      <c r="AC233" s="12">
        <v>72774.5</v>
      </c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3"/>
      <c r="AP233" s="12"/>
      <c r="AQ233" s="12"/>
      <c r="AR233" s="14"/>
      <c r="AS233" s="15"/>
      <c r="AT233" s="12">
        <v>72774.5</v>
      </c>
      <c r="AU233" s="13"/>
      <c r="AV233" s="12"/>
      <c r="AW233" s="12"/>
      <c r="AX233" s="14"/>
      <c r="AY233" s="15"/>
      <c r="AZ233" s="12">
        <v>88205.3</v>
      </c>
      <c r="BA233" s="13"/>
      <c r="BB233" s="12"/>
      <c r="BC233" s="12"/>
      <c r="BD233" s="14"/>
      <c r="BE233" s="15"/>
      <c r="BF233" s="12"/>
      <c r="BG233" s="13"/>
      <c r="BH233" s="12"/>
      <c r="BI233" s="12"/>
      <c r="BJ233" s="14"/>
      <c r="BK233" s="15"/>
      <c r="BL233" s="12">
        <v>88205.3</v>
      </c>
      <c r="BM233" s="13"/>
      <c r="BN233" s="12"/>
      <c r="BO233" s="12"/>
      <c r="BP233" s="15"/>
      <c r="BQ233" s="14"/>
      <c r="BR233" s="14"/>
      <c r="BS233" s="14">
        <v>108259</v>
      </c>
      <c r="BT233" s="11"/>
    </row>
    <row r="234" spans="1:72" ht="80.25" customHeight="1" thickBot="1" x14ac:dyDescent="0.3">
      <c r="A234" s="24" t="s">
        <v>409</v>
      </c>
      <c r="B234" s="20" t="s">
        <v>410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2"/>
      <c r="R234" s="21"/>
      <c r="S234" s="21"/>
      <c r="T234" s="23"/>
      <c r="U234" s="33">
        <f>U235</f>
        <v>27</v>
      </c>
      <c r="V234" s="12"/>
      <c r="W234" s="12"/>
      <c r="X234" s="12"/>
      <c r="Y234" s="12"/>
      <c r="Z234" s="12"/>
      <c r="AA234" s="12"/>
      <c r="AB234" s="12"/>
      <c r="AC234" s="12">
        <v>108.7</v>
      </c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3"/>
      <c r="AP234" s="12"/>
      <c r="AQ234" s="12"/>
      <c r="AR234" s="14"/>
      <c r="AS234" s="15"/>
      <c r="AT234" s="12">
        <v>108.7</v>
      </c>
      <c r="AU234" s="13"/>
      <c r="AV234" s="12"/>
      <c r="AW234" s="12"/>
      <c r="AX234" s="14"/>
      <c r="AY234" s="15"/>
      <c r="AZ234" s="12">
        <v>108.7</v>
      </c>
      <c r="BA234" s="13"/>
      <c r="BB234" s="12"/>
      <c r="BC234" s="12"/>
      <c r="BD234" s="14"/>
      <c r="BE234" s="15"/>
      <c r="BF234" s="12"/>
      <c r="BG234" s="13"/>
      <c r="BH234" s="12"/>
      <c r="BI234" s="12"/>
      <c r="BJ234" s="14"/>
      <c r="BK234" s="15"/>
      <c r="BL234" s="12">
        <v>108.7</v>
      </c>
      <c r="BM234" s="13"/>
      <c r="BN234" s="12"/>
      <c r="BO234" s="12"/>
      <c r="BP234" s="15"/>
      <c r="BQ234" s="14"/>
      <c r="BR234" s="14"/>
      <c r="BS234" s="14">
        <v>108.7</v>
      </c>
      <c r="BT234" s="11"/>
    </row>
    <row r="235" spans="1:72" ht="111" thickBot="1" x14ac:dyDescent="0.3">
      <c r="A235" s="24" t="s">
        <v>411</v>
      </c>
      <c r="B235" s="20" t="s">
        <v>410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2" t="s">
        <v>82</v>
      </c>
      <c r="R235" s="21"/>
      <c r="S235" s="21"/>
      <c r="T235" s="23"/>
      <c r="U235" s="33">
        <v>27</v>
      </c>
      <c r="V235" s="12"/>
      <c r="W235" s="12"/>
      <c r="X235" s="12"/>
      <c r="Y235" s="12"/>
      <c r="Z235" s="12"/>
      <c r="AA235" s="12"/>
      <c r="AB235" s="12"/>
      <c r="AC235" s="12">
        <v>108.7</v>
      </c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3"/>
      <c r="AP235" s="12"/>
      <c r="AQ235" s="12"/>
      <c r="AR235" s="14"/>
      <c r="AS235" s="15"/>
      <c r="AT235" s="12">
        <v>108.7</v>
      </c>
      <c r="AU235" s="13"/>
      <c r="AV235" s="12"/>
      <c r="AW235" s="12"/>
      <c r="AX235" s="14"/>
      <c r="AY235" s="15"/>
      <c r="AZ235" s="12">
        <v>108.7</v>
      </c>
      <c r="BA235" s="13"/>
      <c r="BB235" s="12"/>
      <c r="BC235" s="12"/>
      <c r="BD235" s="14"/>
      <c r="BE235" s="15"/>
      <c r="BF235" s="12"/>
      <c r="BG235" s="13"/>
      <c r="BH235" s="12"/>
      <c r="BI235" s="12"/>
      <c r="BJ235" s="14"/>
      <c r="BK235" s="15"/>
      <c r="BL235" s="12">
        <v>108.7</v>
      </c>
      <c r="BM235" s="13"/>
      <c r="BN235" s="12"/>
      <c r="BO235" s="12"/>
      <c r="BP235" s="15"/>
      <c r="BQ235" s="14"/>
      <c r="BR235" s="14"/>
      <c r="BS235" s="14">
        <v>108.7</v>
      </c>
      <c r="BT235" s="11"/>
    </row>
    <row r="236" spans="1:72" ht="95.25" thickBot="1" x14ac:dyDescent="0.3">
      <c r="A236" s="24" t="s">
        <v>412</v>
      </c>
      <c r="B236" s="20" t="s">
        <v>413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2"/>
      <c r="R236" s="21"/>
      <c r="S236" s="21"/>
      <c r="T236" s="23"/>
      <c r="U236" s="33">
        <f>U237</f>
        <v>750</v>
      </c>
      <c r="V236" s="12"/>
      <c r="W236" s="12"/>
      <c r="X236" s="12"/>
      <c r="Y236" s="12"/>
      <c r="Z236" s="12"/>
      <c r="AA236" s="12"/>
      <c r="AB236" s="12"/>
      <c r="AC236" s="12">
        <v>2591.6999999999998</v>
      </c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3"/>
      <c r="AP236" s="12"/>
      <c r="AQ236" s="12"/>
      <c r="AR236" s="14"/>
      <c r="AS236" s="15"/>
      <c r="AT236" s="12">
        <v>2591.6999999999998</v>
      </c>
      <c r="AU236" s="13"/>
      <c r="AV236" s="12"/>
      <c r="AW236" s="12"/>
      <c r="AX236" s="14"/>
      <c r="AY236" s="15"/>
      <c r="AZ236" s="12">
        <v>2591.6999999999998</v>
      </c>
      <c r="BA236" s="13"/>
      <c r="BB236" s="12"/>
      <c r="BC236" s="12"/>
      <c r="BD236" s="14"/>
      <c r="BE236" s="15"/>
      <c r="BF236" s="12"/>
      <c r="BG236" s="13"/>
      <c r="BH236" s="12"/>
      <c r="BI236" s="12"/>
      <c r="BJ236" s="14"/>
      <c r="BK236" s="15"/>
      <c r="BL236" s="12">
        <v>2591.6999999999998</v>
      </c>
      <c r="BM236" s="13"/>
      <c r="BN236" s="12"/>
      <c r="BO236" s="12"/>
      <c r="BP236" s="15"/>
      <c r="BQ236" s="14"/>
      <c r="BR236" s="14"/>
      <c r="BS236" s="14">
        <v>2591.6999999999998</v>
      </c>
      <c r="BT236" s="11"/>
    </row>
    <row r="237" spans="1:72" ht="113.25" customHeight="1" thickBot="1" x14ac:dyDescent="0.3">
      <c r="A237" s="24" t="s">
        <v>414</v>
      </c>
      <c r="B237" s="20" t="s">
        <v>413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2" t="s">
        <v>82</v>
      </c>
      <c r="R237" s="21"/>
      <c r="S237" s="21"/>
      <c r="T237" s="23"/>
      <c r="U237" s="33">
        <v>750</v>
      </c>
      <c r="V237" s="12"/>
      <c r="W237" s="12"/>
      <c r="X237" s="12"/>
      <c r="Y237" s="12"/>
      <c r="Z237" s="12"/>
      <c r="AA237" s="12"/>
      <c r="AB237" s="12"/>
      <c r="AC237" s="12">
        <v>2591.6999999999998</v>
      </c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3"/>
      <c r="AP237" s="12"/>
      <c r="AQ237" s="12"/>
      <c r="AR237" s="14"/>
      <c r="AS237" s="15"/>
      <c r="AT237" s="12">
        <v>2591.6999999999998</v>
      </c>
      <c r="AU237" s="13"/>
      <c r="AV237" s="12"/>
      <c r="AW237" s="12"/>
      <c r="AX237" s="14"/>
      <c r="AY237" s="15"/>
      <c r="AZ237" s="12">
        <v>2591.6999999999998</v>
      </c>
      <c r="BA237" s="13"/>
      <c r="BB237" s="12"/>
      <c r="BC237" s="12"/>
      <c r="BD237" s="14"/>
      <c r="BE237" s="15"/>
      <c r="BF237" s="12"/>
      <c r="BG237" s="13"/>
      <c r="BH237" s="12"/>
      <c r="BI237" s="12"/>
      <c r="BJ237" s="14"/>
      <c r="BK237" s="15"/>
      <c r="BL237" s="12">
        <v>2591.6999999999998</v>
      </c>
      <c r="BM237" s="13"/>
      <c r="BN237" s="12"/>
      <c r="BO237" s="12"/>
      <c r="BP237" s="15"/>
      <c r="BQ237" s="14"/>
      <c r="BR237" s="14"/>
      <c r="BS237" s="14">
        <v>2591.6999999999998</v>
      </c>
      <c r="BT237" s="11"/>
    </row>
    <row r="238" spans="1:72" ht="111" customHeight="1" thickBot="1" x14ac:dyDescent="0.3">
      <c r="A238" s="24" t="s">
        <v>415</v>
      </c>
      <c r="B238" s="20" t="s">
        <v>416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2"/>
      <c r="R238" s="21"/>
      <c r="S238" s="21"/>
      <c r="T238" s="23"/>
      <c r="U238" s="33">
        <f>U239</f>
        <v>92140</v>
      </c>
      <c r="V238" s="12"/>
      <c r="W238" s="12"/>
      <c r="X238" s="12"/>
      <c r="Y238" s="12"/>
      <c r="Z238" s="12"/>
      <c r="AA238" s="12"/>
      <c r="AB238" s="12"/>
      <c r="AC238" s="12">
        <v>318210.7</v>
      </c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3"/>
      <c r="AP238" s="12"/>
      <c r="AQ238" s="12"/>
      <c r="AR238" s="14"/>
      <c r="AS238" s="15"/>
      <c r="AT238" s="12">
        <v>318210.7</v>
      </c>
      <c r="AU238" s="13"/>
      <c r="AV238" s="12"/>
      <c r="AW238" s="12"/>
      <c r="AX238" s="14"/>
      <c r="AY238" s="15"/>
      <c r="AZ238" s="12">
        <v>338762.9</v>
      </c>
      <c r="BA238" s="13"/>
      <c r="BB238" s="12"/>
      <c r="BC238" s="12"/>
      <c r="BD238" s="14"/>
      <c r="BE238" s="15"/>
      <c r="BF238" s="12"/>
      <c r="BG238" s="13"/>
      <c r="BH238" s="12"/>
      <c r="BI238" s="12"/>
      <c r="BJ238" s="14"/>
      <c r="BK238" s="15"/>
      <c r="BL238" s="12">
        <v>338762.9</v>
      </c>
      <c r="BM238" s="13"/>
      <c r="BN238" s="12"/>
      <c r="BO238" s="12"/>
      <c r="BP238" s="15"/>
      <c r="BQ238" s="14"/>
      <c r="BR238" s="14"/>
      <c r="BS238" s="14">
        <v>290407.5</v>
      </c>
      <c r="BT238" s="11"/>
    </row>
    <row r="239" spans="1:72" ht="142.5" thickBot="1" x14ac:dyDescent="0.3">
      <c r="A239" s="24" t="s">
        <v>417</v>
      </c>
      <c r="B239" s="20" t="s">
        <v>416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2" t="s">
        <v>82</v>
      </c>
      <c r="R239" s="21"/>
      <c r="S239" s="21"/>
      <c r="T239" s="23"/>
      <c r="U239" s="33">
        <v>92140</v>
      </c>
      <c r="V239" s="12"/>
      <c r="W239" s="12"/>
      <c r="X239" s="12"/>
      <c r="Y239" s="12"/>
      <c r="Z239" s="12"/>
      <c r="AA239" s="12"/>
      <c r="AB239" s="12"/>
      <c r="AC239" s="12">
        <v>318210.7</v>
      </c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3"/>
      <c r="AP239" s="12"/>
      <c r="AQ239" s="12"/>
      <c r="AR239" s="14"/>
      <c r="AS239" s="15"/>
      <c r="AT239" s="12">
        <v>318210.7</v>
      </c>
      <c r="AU239" s="13"/>
      <c r="AV239" s="12"/>
      <c r="AW239" s="12"/>
      <c r="AX239" s="14"/>
      <c r="AY239" s="15"/>
      <c r="AZ239" s="12">
        <v>338762.9</v>
      </c>
      <c r="BA239" s="13"/>
      <c r="BB239" s="12"/>
      <c r="BC239" s="12"/>
      <c r="BD239" s="14"/>
      <c r="BE239" s="15"/>
      <c r="BF239" s="12"/>
      <c r="BG239" s="13"/>
      <c r="BH239" s="12"/>
      <c r="BI239" s="12"/>
      <c r="BJ239" s="14"/>
      <c r="BK239" s="15"/>
      <c r="BL239" s="12">
        <v>338762.9</v>
      </c>
      <c r="BM239" s="13"/>
      <c r="BN239" s="12"/>
      <c r="BO239" s="12"/>
      <c r="BP239" s="15"/>
      <c r="BQ239" s="14"/>
      <c r="BR239" s="14"/>
      <c r="BS239" s="14">
        <v>290407.5</v>
      </c>
      <c r="BT239" s="11"/>
    </row>
    <row r="240" spans="1:72" ht="32.25" thickBot="1" x14ac:dyDescent="0.3">
      <c r="A240" s="19" t="s">
        <v>418</v>
      </c>
      <c r="B240" s="20" t="s">
        <v>419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2"/>
      <c r="R240" s="21"/>
      <c r="S240" s="21"/>
      <c r="T240" s="23"/>
      <c r="U240" s="33">
        <f>U241</f>
        <v>7452.6</v>
      </c>
      <c r="V240" s="12"/>
      <c r="W240" s="12"/>
      <c r="X240" s="12"/>
      <c r="Y240" s="12"/>
      <c r="Z240" s="12"/>
      <c r="AA240" s="12"/>
      <c r="AB240" s="12"/>
      <c r="AC240" s="12">
        <v>34875.800000000003</v>
      </c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3"/>
      <c r="AP240" s="12"/>
      <c r="AQ240" s="12"/>
      <c r="AR240" s="14"/>
      <c r="AS240" s="15"/>
      <c r="AT240" s="12">
        <v>34875.800000000003</v>
      </c>
      <c r="AU240" s="13"/>
      <c r="AV240" s="12"/>
      <c r="AW240" s="12"/>
      <c r="AX240" s="14"/>
      <c r="AY240" s="15"/>
      <c r="AZ240" s="12">
        <v>34443.800000000003</v>
      </c>
      <c r="BA240" s="13"/>
      <c r="BB240" s="12"/>
      <c r="BC240" s="12"/>
      <c r="BD240" s="14"/>
      <c r="BE240" s="15"/>
      <c r="BF240" s="12"/>
      <c r="BG240" s="13"/>
      <c r="BH240" s="12"/>
      <c r="BI240" s="12"/>
      <c r="BJ240" s="14"/>
      <c r="BK240" s="15"/>
      <c r="BL240" s="12">
        <v>34443.800000000003</v>
      </c>
      <c r="BM240" s="13"/>
      <c r="BN240" s="12"/>
      <c r="BO240" s="12"/>
      <c r="BP240" s="15"/>
      <c r="BQ240" s="14"/>
      <c r="BR240" s="14"/>
      <c r="BS240" s="14">
        <v>37167.300000000003</v>
      </c>
      <c r="BT240" s="11"/>
    </row>
    <row r="241" spans="1:72" ht="32.25" thickBot="1" x14ac:dyDescent="0.3">
      <c r="A241" s="19" t="s">
        <v>420</v>
      </c>
      <c r="B241" s="20" t="s">
        <v>421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2"/>
      <c r="R241" s="21"/>
      <c r="S241" s="21"/>
      <c r="T241" s="23"/>
      <c r="U241" s="33">
        <f>U242</f>
        <v>7452.6</v>
      </c>
      <c r="V241" s="12"/>
      <c r="W241" s="12"/>
      <c r="X241" s="12"/>
      <c r="Y241" s="12"/>
      <c r="Z241" s="12"/>
      <c r="AA241" s="12"/>
      <c r="AB241" s="12"/>
      <c r="AC241" s="12">
        <v>34875.800000000003</v>
      </c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3"/>
      <c r="AP241" s="12"/>
      <c r="AQ241" s="12"/>
      <c r="AR241" s="14"/>
      <c r="AS241" s="15"/>
      <c r="AT241" s="12">
        <v>34875.800000000003</v>
      </c>
      <c r="AU241" s="13"/>
      <c r="AV241" s="12"/>
      <c r="AW241" s="12"/>
      <c r="AX241" s="14"/>
      <c r="AY241" s="15"/>
      <c r="AZ241" s="12">
        <v>34443.800000000003</v>
      </c>
      <c r="BA241" s="13"/>
      <c r="BB241" s="12"/>
      <c r="BC241" s="12"/>
      <c r="BD241" s="14"/>
      <c r="BE241" s="15"/>
      <c r="BF241" s="12"/>
      <c r="BG241" s="13"/>
      <c r="BH241" s="12"/>
      <c r="BI241" s="12"/>
      <c r="BJ241" s="14"/>
      <c r="BK241" s="15"/>
      <c r="BL241" s="12">
        <v>34443.800000000003</v>
      </c>
      <c r="BM241" s="13"/>
      <c r="BN241" s="12"/>
      <c r="BO241" s="12"/>
      <c r="BP241" s="15"/>
      <c r="BQ241" s="14"/>
      <c r="BR241" s="14"/>
      <c r="BS241" s="14">
        <v>37167.300000000003</v>
      </c>
      <c r="BT241" s="11"/>
    </row>
    <row r="242" spans="1:72" ht="48" thickBot="1" x14ac:dyDescent="0.3">
      <c r="A242" s="19" t="s">
        <v>422</v>
      </c>
      <c r="B242" s="20" t="s">
        <v>421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2" t="s">
        <v>82</v>
      </c>
      <c r="R242" s="21"/>
      <c r="S242" s="21"/>
      <c r="T242" s="23"/>
      <c r="U242" s="33">
        <v>7452.6</v>
      </c>
      <c r="V242" s="12"/>
      <c r="W242" s="12"/>
      <c r="X242" s="12"/>
      <c r="Y242" s="12"/>
      <c r="Z242" s="12"/>
      <c r="AA242" s="12"/>
      <c r="AB242" s="12"/>
      <c r="AC242" s="12">
        <v>34875.800000000003</v>
      </c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3"/>
      <c r="AP242" s="12"/>
      <c r="AQ242" s="12"/>
      <c r="AR242" s="14"/>
      <c r="AS242" s="15"/>
      <c r="AT242" s="12">
        <v>34875.800000000003</v>
      </c>
      <c r="AU242" s="13"/>
      <c r="AV242" s="12"/>
      <c r="AW242" s="12"/>
      <c r="AX242" s="14"/>
      <c r="AY242" s="15"/>
      <c r="AZ242" s="12">
        <v>34443.800000000003</v>
      </c>
      <c r="BA242" s="13"/>
      <c r="BB242" s="12"/>
      <c r="BC242" s="12"/>
      <c r="BD242" s="14"/>
      <c r="BE242" s="15"/>
      <c r="BF242" s="12"/>
      <c r="BG242" s="13"/>
      <c r="BH242" s="12"/>
      <c r="BI242" s="12"/>
      <c r="BJ242" s="14"/>
      <c r="BK242" s="15"/>
      <c r="BL242" s="12">
        <v>34443.800000000003</v>
      </c>
      <c r="BM242" s="13"/>
      <c r="BN242" s="12"/>
      <c r="BO242" s="12"/>
      <c r="BP242" s="15"/>
      <c r="BQ242" s="14"/>
      <c r="BR242" s="14"/>
      <c r="BS242" s="14">
        <v>37167.300000000003</v>
      </c>
      <c r="BT242" s="11"/>
    </row>
    <row r="243" spans="1:72" ht="32.25" thickBot="1" x14ac:dyDescent="0.3">
      <c r="A243" s="19" t="s">
        <v>423</v>
      </c>
      <c r="B243" s="20" t="s">
        <v>424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2"/>
      <c r="R243" s="21"/>
      <c r="S243" s="21"/>
      <c r="T243" s="23"/>
      <c r="U243" s="33">
        <f>U244+U248</f>
        <v>79.400000000000006</v>
      </c>
      <c r="V243" s="12"/>
      <c r="W243" s="12"/>
      <c r="X243" s="12"/>
      <c r="Y243" s="12"/>
      <c r="Z243" s="12"/>
      <c r="AA243" s="12"/>
      <c r="AB243" s="12"/>
      <c r="AC243" s="12">
        <v>1233.7</v>
      </c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3"/>
      <c r="AP243" s="12"/>
      <c r="AQ243" s="12"/>
      <c r="AR243" s="14"/>
      <c r="AS243" s="15"/>
      <c r="AT243" s="12">
        <v>1233.7</v>
      </c>
      <c r="AU243" s="13"/>
      <c r="AV243" s="12"/>
      <c r="AW243" s="12"/>
      <c r="AX243" s="14"/>
      <c r="AY243" s="15"/>
      <c r="AZ243" s="12">
        <v>1233.7</v>
      </c>
      <c r="BA243" s="13"/>
      <c r="BB243" s="12"/>
      <c r="BC243" s="12"/>
      <c r="BD243" s="14"/>
      <c r="BE243" s="15"/>
      <c r="BF243" s="12"/>
      <c r="BG243" s="13"/>
      <c r="BH243" s="12"/>
      <c r="BI243" s="12"/>
      <c r="BJ243" s="14"/>
      <c r="BK243" s="15"/>
      <c r="BL243" s="12">
        <v>1233.7</v>
      </c>
      <c r="BM243" s="13"/>
      <c r="BN243" s="12"/>
      <c r="BO243" s="12"/>
      <c r="BP243" s="15"/>
      <c r="BQ243" s="14"/>
      <c r="BR243" s="14"/>
      <c r="BS243" s="14">
        <v>838</v>
      </c>
      <c r="BT243" s="11"/>
    </row>
    <row r="244" spans="1:72" ht="79.5" thickBot="1" x14ac:dyDescent="0.3">
      <c r="A244" s="24" t="s">
        <v>425</v>
      </c>
      <c r="B244" s="20" t="s">
        <v>426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2"/>
      <c r="R244" s="21"/>
      <c r="S244" s="21"/>
      <c r="T244" s="23"/>
      <c r="U244" s="33">
        <f>U245+U246+U247</f>
        <v>79.400000000000006</v>
      </c>
      <c r="V244" s="12"/>
      <c r="W244" s="12"/>
      <c r="X244" s="12"/>
      <c r="Y244" s="12"/>
      <c r="Z244" s="12"/>
      <c r="AA244" s="12"/>
      <c r="AB244" s="12"/>
      <c r="AC244" s="12">
        <v>1233.7</v>
      </c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3"/>
      <c r="AP244" s="12"/>
      <c r="AQ244" s="12"/>
      <c r="AR244" s="14"/>
      <c r="AS244" s="15"/>
      <c r="AT244" s="12">
        <v>1233.7</v>
      </c>
      <c r="AU244" s="13"/>
      <c r="AV244" s="12"/>
      <c r="AW244" s="12"/>
      <c r="AX244" s="14"/>
      <c r="AY244" s="15"/>
      <c r="AZ244" s="12">
        <v>1233.7</v>
      </c>
      <c r="BA244" s="13"/>
      <c r="BB244" s="12"/>
      <c r="BC244" s="12"/>
      <c r="BD244" s="14"/>
      <c r="BE244" s="15"/>
      <c r="BF244" s="12"/>
      <c r="BG244" s="13"/>
      <c r="BH244" s="12"/>
      <c r="BI244" s="12"/>
      <c r="BJ244" s="14"/>
      <c r="BK244" s="15"/>
      <c r="BL244" s="12">
        <v>1233.7</v>
      </c>
      <c r="BM244" s="13"/>
      <c r="BN244" s="12"/>
      <c r="BO244" s="12"/>
      <c r="BP244" s="15"/>
      <c r="BQ244" s="14"/>
      <c r="BR244" s="14"/>
      <c r="BS244" s="14">
        <v>220</v>
      </c>
      <c r="BT244" s="11"/>
    </row>
    <row r="245" spans="1:72" ht="95.25" thickBot="1" x14ac:dyDescent="0.3">
      <c r="A245" s="24" t="s">
        <v>427</v>
      </c>
      <c r="B245" s="20" t="s">
        <v>426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2" t="s">
        <v>74</v>
      </c>
      <c r="R245" s="21"/>
      <c r="S245" s="21"/>
      <c r="T245" s="23"/>
      <c r="U245" s="33">
        <v>79.400000000000006</v>
      </c>
      <c r="V245" s="12"/>
      <c r="W245" s="12"/>
      <c r="X245" s="12"/>
      <c r="Y245" s="12"/>
      <c r="Z245" s="12"/>
      <c r="AA245" s="12"/>
      <c r="AB245" s="12"/>
      <c r="AC245" s="12">
        <v>1233.7</v>
      </c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3"/>
      <c r="AP245" s="12"/>
      <c r="AQ245" s="12"/>
      <c r="AR245" s="14"/>
      <c r="AS245" s="15"/>
      <c r="AT245" s="12">
        <v>1233.7</v>
      </c>
      <c r="AU245" s="13"/>
      <c r="AV245" s="12"/>
      <c r="AW245" s="12"/>
      <c r="AX245" s="14"/>
      <c r="AY245" s="15"/>
      <c r="AZ245" s="12">
        <v>1233.7</v>
      </c>
      <c r="BA245" s="13"/>
      <c r="BB245" s="12"/>
      <c r="BC245" s="12"/>
      <c r="BD245" s="14"/>
      <c r="BE245" s="15"/>
      <c r="BF245" s="12"/>
      <c r="BG245" s="13"/>
      <c r="BH245" s="12"/>
      <c r="BI245" s="12"/>
      <c r="BJ245" s="14"/>
      <c r="BK245" s="15"/>
      <c r="BL245" s="12">
        <v>1233.7</v>
      </c>
      <c r="BM245" s="13"/>
      <c r="BN245" s="12"/>
      <c r="BO245" s="12"/>
      <c r="BP245" s="15"/>
      <c r="BQ245" s="14"/>
      <c r="BR245" s="14"/>
      <c r="BS245" s="14">
        <v>155</v>
      </c>
      <c r="BT245" s="11"/>
    </row>
    <row r="246" spans="1:72" ht="79.5" thickBot="1" x14ac:dyDescent="0.3">
      <c r="A246" s="24" t="s">
        <v>428</v>
      </c>
      <c r="B246" s="20" t="s">
        <v>426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2" t="s">
        <v>233</v>
      </c>
      <c r="R246" s="21"/>
      <c r="S246" s="21"/>
      <c r="T246" s="23"/>
      <c r="U246" s="33">
        <v>0</v>
      </c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3"/>
      <c r="AP246" s="12"/>
      <c r="AQ246" s="12"/>
      <c r="AR246" s="14"/>
      <c r="AS246" s="15"/>
      <c r="AT246" s="12"/>
      <c r="AU246" s="13"/>
      <c r="AV246" s="12"/>
      <c r="AW246" s="12"/>
      <c r="AX246" s="14"/>
      <c r="AY246" s="15"/>
      <c r="AZ246" s="12"/>
      <c r="BA246" s="13"/>
      <c r="BB246" s="12"/>
      <c r="BC246" s="12"/>
      <c r="BD246" s="14"/>
      <c r="BE246" s="15"/>
      <c r="BF246" s="12"/>
      <c r="BG246" s="13"/>
      <c r="BH246" s="12"/>
      <c r="BI246" s="12"/>
      <c r="BJ246" s="14"/>
      <c r="BK246" s="15"/>
      <c r="BL246" s="12"/>
      <c r="BM246" s="13"/>
      <c r="BN246" s="12"/>
      <c r="BO246" s="12"/>
      <c r="BP246" s="15"/>
      <c r="BQ246" s="14"/>
      <c r="BR246" s="14"/>
      <c r="BS246" s="14">
        <v>15</v>
      </c>
      <c r="BT246" s="11"/>
    </row>
    <row r="247" spans="1:72" ht="95.25" thickBot="1" x14ac:dyDescent="0.3">
      <c r="A247" s="24" t="s">
        <v>429</v>
      </c>
      <c r="B247" s="20" t="s">
        <v>426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2" t="s">
        <v>82</v>
      </c>
      <c r="R247" s="21"/>
      <c r="S247" s="21"/>
      <c r="T247" s="23"/>
      <c r="U247" s="33">
        <v>0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3"/>
      <c r="AP247" s="12"/>
      <c r="AQ247" s="12"/>
      <c r="AR247" s="14"/>
      <c r="AS247" s="15"/>
      <c r="AT247" s="12"/>
      <c r="AU247" s="13"/>
      <c r="AV247" s="12"/>
      <c r="AW247" s="12"/>
      <c r="AX247" s="14"/>
      <c r="AY247" s="15"/>
      <c r="AZ247" s="12"/>
      <c r="BA247" s="13"/>
      <c r="BB247" s="12"/>
      <c r="BC247" s="12"/>
      <c r="BD247" s="14"/>
      <c r="BE247" s="15"/>
      <c r="BF247" s="12"/>
      <c r="BG247" s="13"/>
      <c r="BH247" s="12"/>
      <c r="BI247" s="12"/>
      <c r="BJ247" s="14"/>
      <c r="BK247" s="15"/>
      <c r="BL247" s="12"/>
      <c r="BM247" s="13"/>
      <c r="BN247" s="12"/>
      <c r="BO247" s="12"/>
      <c r="BP247" s="15"/>
      <c r="BQ247" s="14"/>
      <c r="BR247" s="14"/>
      <c r="BS247" s="14">
        <v>50</v>
      </c>
      <c r="BT247" s="11"/>
    </row>
    <row r="248" spans="1:72" ht="63.75" thickBot="1" x14ac:dyDescent="0.3">
      <c r="A248" s="19" t="s">
        <v>430</v>
      </c>
      <c r="B248" s="20" t="s">
        <v>431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2"/>
      <c r="R248" s="21"/>
      <c r="S248" s="21"/>
      <c r="T248" s="23"/>
      <c r="U248" s="33">
        <f>U249+U250</f>
        <v>0</v>
      </c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3"/>
      <c r="AP248" s="12"/>
      <c r="AQ248" s="12"/>
      <c r="AR248" s="14"/>
      <c r="AS248" s="15"/>
      <c r="AT248" s="12"/>
      <c r="AU248" s="13"/>
      <c r="AV248" s="12"/>
      <c r="AW248" s="12"/>
      <c r="AX248" s="14"/>
      <c r="AY248" s="15"/>
      <c r="AZ248" s="12"/>
      <c r="BA248" s="13"/>
      <c r="BB248" s="12"/>
      <c r="BC248" s="12"/>
      <c r="BD248" s="14"/>
      <c r="BE248" s="15"/>
      <c r="BF248" s="12"/>
      <c r="BG248" s="13"/>
      <c r="BH248" s="12"/>
      <c r="BI248" s="12"/>
      <c r="BJ248" s="14"/>
      <c r="BK248" s="15"/>
      <c r="BL248" s="12"/>
      <c r="BM248" s="13"/>
      <c r="BN248" s="12"/>
      <c r="BO248" s="12"/>
      <c r="BP248" s="15"/>
      <c r="BQ248" s="14"/>
      <c r="BR248" s="14"/>
      <c r="BS248" s="14">
        <v>618</v>
      </c>
      <c r="BT248" s="11"/>
    </row>
    <row r="249" spans="1:72" ht="79.5" thickBot="1" x14ac:dyDescent="0.3">
      <c r="A249" s="24" t="s">
        <v>432</v>
      </c>
      <c r="B249" s="20" t="s">
        <v>431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2" t="s">
        <v>82</v>
      </c>
      <c r="R249" s="21"/>
      <c r="S249" s="21"/>
      <c r="T249" s="23"/>
      <c r="U249" s="33">
        <v>0</v>
      </c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3"/>
      <c r="AP249" s="12"/>
      <c r="AQ249" s="12"/>
      <c r="AR249" s="14"/>
      <c r="AS249" s="15"/>
      <c r="AT249" s="12"/>
      <c r="AU249" s="13"/>
      <c r="AV249" s="12"/>
      <c r="AW249" s="12"/>
      <c r="AX249" s="14"/>
      <c r="AY249" s="15"/>
      <c r="AZ249" s="12"/>
      <c r="BA249" s="13"/>
      <c r="BB249" s="12"/>
      <c r="BC249" s="12"/>
      <c r="BD249" s="14"/>
      <c r="BE249" s="15"/>
      <c r="BF249" s="12"/>
      <c r="BG249" s="13"/>
      <c r="BH249" s="12"/>
      <c r="BI249" s="12"/>
      <c r="BJ249" s="14"/>
      <c r="BK249" s="15"/>
      <c r="BL249" s="12"/>
      <c r="BM249" s="13"/>
      <c r="BN249" s="12"/>
      <c r="BO249" s="12"/>
      <c r="BP249" s="15"/>
      <c r="BQ249" s="14"/>
      <c r="BR249" s="14"/>
      <c r="BS249" s="14">
        <v>506.9</v>
      </c>
      <c r="BT249" s="11"/>
    </row>
    <row r="250" spans="1:72" ht="63.75" thickBot="1" x14ac:dyDescent="0.3">
      <c r="A250" s="19" t="s">
        <v>433</v>
      </c>
      <c r="B250" s="20" t="s">
        <v>431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2" t="s">
        <v>168</v>
      </c>
      <c r="R250" s="21"/>
      <c r="S250" s="21"/>
      <c r="T250" s="23"/>
      <c r="U250" s="33">
        <v>0</v>
      </c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3"/>
      <c r="AP250" s="12"/>
      <c r="AQ250" s="12"/>
      <c r="AR250" s="14"/>
      <c r="AS250" s="15"/>
      <c r="AT250" s="12"/>
      <c r="AU250" s="13"/>
      <c r="AV250" s="12"/>
      <c r="AW250" s="12"/>
      <c r="AX250" s="14"/>
      <c r="AY250" s="15"/>
      <c r="AZ250" s="12"/>
      <c r="BA250" s="13"/>
      <c r="BB250" s="12"/>
      <c r="BC250" s="12"/>
      <c r="BD250" s="14"/>
      <c r="BE250" s="15"/>
      <c r="BF250" s="12"/>
      <c r="BG250" s="13"/>
      <c r="BH250" s="12"/>
      <c r="BI250" s="12"/>
      <c r="BJ250" s="14"/>
      <c r="BK250" s="15"/>
      <c r="BL250" s="12"/>
      <c r="BM250" s="13"/>
      <c r="BN250" s="12"/>
      <c r="BO250" s="12"/>
      <c r="BP250" s="15"/>
      <c r="BQ250" s="14"/>
      <c r="BR250" s="14"/>
      <c r="BS250" s="14">
        <v>111.1</v>
      </c>
      <c r="BT250" s="11"/>
    </row>
    <row r="251" spans="1:72" ht="32.25" thickBot="1" x14ac:dyDescent="0.3">
      <c r="A251" s="19" t="s">
        <v>434</v>
      </c>
      <c r="B251" s="20" t="s">
        <v>435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2"/>
      <c r="R251" s="21"/>
      <c r="S251" s="21"/>
      <c r="T251" s="23"/>
      <c r="U251" s="33">
        <f>U252+U254+U256+U259</f>
        <v>3589</v>
      </c>
      <c r="V251" s="12"/>
      <c r="W251" s="12"/>
      <c r="X251" s="12"/>
      <c r="Y251" s="12"/>
      <c r="Z251" s="12"/>
      <c r="AA251" s="12"/>
      <c r="AB251" s="12"/>
      <c r="AC251" s="12">
        <v>21045.8</v>
      </c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3"/>
      <c r="AP251" s="12"/>
      <c r="AQ251" s="12"/>
      <c r="AR251" s="14"/>
      <c r="AS251" s="15"/>
      <c r="AT251" s="12">
        <v>21045.8</v>
      </c>
      <c r="AU251" s="13"/>
      <c r="AV251" s="12"/>
      <c r="AW251" s="12"/>
      <c r="AX251" s="14"/>
      <c r="AY251" s="15"/>
      <c r="AZ251" s="12">
        <v>20652.3</v>
      </c>
      <c r="BA251" s="13"/>
      <c r="BB251" s="12"/>
      <c r="BC251" s="12"/>
      <c r="BD251" s="14"/>
      <c r="BE251" s="15"/>
      <c r="BF251" s="12"/>
      <c r="BG251" s="13"/>
      <c r="BH251" s="12"/>
      <c r="BI251" s="12"/>
      <c r="BJ251" s="14"/>
      <c r="BK251" s="15"/>
      <c r="BL251" s="12">
        <v>20652.3</v>
      </c>
      <c r="BM251" s="13"/>
      <c r="BN251" s="12"/>
      <c r="BO251" s="12"/>
      <c r="BP251" s="15"/>
      <c r="BQ251" s="14"/>
      <c r="BR251" s="14"/>
      <c r="BS251" s="14">
        <v>20516.900000000001</v>
      </c>
      <c r="BT251" s="11"/>
    </row>
    <row r="252" spans="1:72" ht="32.25" thickBot="1" x14ac:dyDescent="0.3">
      <c r="A252" s="19" t="s">
        <v>436</v>
      </c>
      <c r="B252" s="20" t="s">
        <v>437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2"/>
      <c r="R252" s="21"/>
      <c r="S252" s="21"/>
      <c r="T252" s="23"/>
      <c r="U252" s="33">
        <f>U253</f>
        <v>75.099999999999994</v>
      </c>
      <c r="V252" s="12"/>
      <c r="W252" s="12"/>
      <c r="X252" s="12"/>
      <c r="Y252" s="12"/>
      <c r="Z252" s="12"/>
      <c r="AA252" s="12"/>
      <c r="AB252" s="12"/>
      <c r="AC252" s="12">
        <v>1367.7</v>
      </c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3"/>
      <c r="AP252" s="12"/>
      <c r="AQ252" s="12"/>
      <c r="AR252" s="14"/>
      <c r="AS252" s="15"/>
      <c r="AT252" s="12">
        <v>1367.7</v>
      </c>
      <c r="AU252" s="13"/>
      <c r="AV252" s="12"/>
      <c r="AW252" s="12"/>
      <c r="AX252" s="14"/>
      <c r="AY252" s="15"/>
      <c r="AZ252" s="12">
        <v>974.2</v>
      </c>
      <c r="BA252" s="13"/>
      <c r="BB252" s="12"/>
      <c r="BC252" s="12"/>
      <c r="BD252" s="14"/>
      <c r="BE252" s="15"/>
      <c r="BF252" s="12"/>
      <c r="BG252" s="13"/>
      <c r="BH252" s="12"/>
      <c r="BI252" s="12"/>
      <c r="BJ252" s="14"/>
      <c r="BK252" s="15"/>
      <c r="BL252" s="12">
        <v>974.2</v>
      </c>
      <c r="BM252" s="13"/>
      <c r="BN252" s="12"/>
      <c r="BO252" s="12"/>
      <c r="BP252" s="15"/>
      <c r="BQ252" s="14"/>
      <c r="BR252" s="14"/>
      <c r="BS252" s="14">
        <v>1692.6</v>
      </c>
      <c r="BT252" s="11"/>
    </row>
    <row r="253" spans="1:72" ht="48" thickBot="1" x14ac:dyDescent="0.3">
      <c r="A253" s="19" t="s">
        <v>438</v>
      </c>
      <c r="B253" s="20" t="s">
        <v>437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2" t="s">
        <v>233</v>
      </c>
      <c r="R253" s="21"/>
      <c r="S253" s="21"/>
      <c r="T253" s="23"/>
      <c r="U253" s="33">
        <v>75.099999999999994</v>
      </c>
      <c r="V253" s="12"/>
      <c r="W253" s="12"/>
      <c r="X253" s="12"/>
      <c r="Y253" s="12"/>
      <c r="Z253" s="12"/>
      <c r="AA253" s="12"/>
      <c r="AB253" s="12"/>
      <c r="AC253" s="12">
        <v>1367.7</v>
      </c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3"/>
      <c r="AP253" s="12"/>
      <c r="AQ253" s="12"/>
      <c r="AR253" s="14"/>
      <c r="AS253" s="15"/>
      <c r="AT253" s="12">
        <v>1367.7</v>
      </c>
      <c r="AU253" s="13"/>
      <c r="AV253" s="12"/>
      <c r="AW253" s="12"/>
      <c r="AX253" s="14"/>
      <c r="AY253" s="15"/>
      <c r="AZ253" s="12">
        <v>974.2</v>
      </c>
      <c r="BA253" s="13"/>
      <c r="BB253" s="12"/>
      <c r="BC253" s="12"/>
      <c r="BD253" s="14"/>
      <c r="BE253" s="15"/>
      <c r="BF253" s="12"/>
      <c r="BG253" s="13"/>
      <c r="BH253" s="12"/>
      <c r="BI253" s="12"/>
      <c r="BJ253" s="14"/>
      <c r="BK253" s="15"/>
      <c r="BL253" s="12">
        <v>974.2</v>
      </c>
      <c r="BM253" s="13"/>
      <c r="BN253" s="12"/>
      <c r="BO253" s="12"/>
      <c r="BP253" s="15"/>
      <c r="BQ253" s="14"/>
      <c r="BR253" s="14"/>
      <c r="BS253" s="14">
        <v>1692.6</v>
      </c>
      <c r="BT253" s="11"/>
    </row>
    <row r="254" spans="1:72" ht="63.75" thickBot="1" x14ac:dyDescent="0.3">
      <c r="A254" s="19" t="s">
        <v>439</v>
      </c>
      <c r="B254" s="20" t="s">
        <v>440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2"/>
      <c r="R254" s="21"/>
      <c r="S254" s="21"/>
      <c r="T254" s="23"/>
      <c r="U254" s="33">
        <f>U255</f>
        <v>0</v>
      </c>
      <c r="V254" s="12"/>
      <c r="W254" s="12"/>
      <c r="X254" s="12"/>
      <c r="Y254" s="12"/>
      <c r="Z254" s="12"/>
      <c r="AA254" s="12"/>
      <c r="AB254" s="12"/>
      <c r="AC254" s="12">
        <v>88.1</v>
      </c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3"/>
      <c r="AP254" s="12"/>
      <c r="AQ254" s="12"/>
      <c r="AR254" s="14"/>
      <c r="AS254" s="15"/>
      <c r="AT254" s="12">
        <v>88.1</v>
      </c>
      <c r="AU254" s="13"/>
      <c r="AV254" s="12"/>
      <c r="AW254" s="12"/>
      <c r="AX254" s="14"/>
      <c r="AY254" s="15"/>
      <c r="AZ254" s="12">
        <v>88.1</v>
      </c>
      <c r="BA254" s="13"/>
      <c r="BB254" s="12"/>
      <c r="BC254" s="12"/>
      <c r="BD254" s="14"/>
      <c r="BE254" s="15"/>
      <c r="BF254" s="12"/>
      <c r="BG254" s="13"/>
      <c r="BH254" s="12"/>
      <c r="BI254" s="12"/>
      <c r="BJ254" s="14"/>
      <c r="BK254" s="15"/>
      <c r="BL254" s="12">
        <v>88.1</v>
      </c>
      <c r="BM254" s="13"/>
      <c r="BN254" s="12"/>
      <c r="BO254" s="12"/>
      <c r="BP254" s="15"/>
      <c r="BQ254" s="14"/>
      <c r="BR254" s="14"/>
      <c r="BS254" s="14">
        <v>84.1</v>
      </c>
      <c r="BT254" s="11"/>
    </row>
    <row r="255" spans="1:72" ht="79.5" thickBot="1" x14ac:dyDescent="0.3">
      <c r="A255" s="24" t="s">
        <v>441</v>
      </c>
      <c r="B255" s="20" t="s">
        <v>440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2" t="s">
        <v>233</v>
      </c>
      <c r="R255" s="21"/>
      <c r="S255" s="21"/>
      <c r="T255" s="23"/>
      <c r="U255" s="33">
        <v>0</v>
      </c>
      <c r="V255" s="12"/>
      <c r="W255" s="12"/>
      <c r="X255" s="12"/>
      <c r="Y255" s="12"/>
      <c r="Z255" s="12"/>
      <c r="AA255" s="12"/>
      <c r="AB255" s="12"/>
      <c r="AC255" s="12">
        <v>88.1</v>
      </c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3"/>
      <c r="AP255" s="12"/>
      <c r="AQ255" s="12"/>
      <c r="AR255" s="14"/>
      <c r="AS255" s="15"/>
      <c r="AT255" s="12">
        <v>88.1</v>
      </c>
      <c r="AU255" s="13"/>
      <c r="AV255" s="12"/>
      <c r="AW255" s="12"/>
      <c r="AX255" s="14"/>
      <c r="AY255" s="15"/>
      <c r="AZ255" s="12">
        <v>88.1</v>
      </c>
      <c r="BA255" s="13"/>
      <c r="BB255" s="12"/>
      <c r="BC255" s="12"/>
      <c r="BD255" s="14"/>
      <c r="BE255" s="15"/>
      <c r="BF255" s="12"/>
      <c r="BG255" s="13"/>
      <c r="BH255" s="12"/>
      <c r="BI255" s="12"/>
      <c r="BJ255" s="14"/>
      <c r="BK255" s="15"/>
      <c r="BL255" s="12">
        <v>88.1</v>
      </c>
      <c r="BM255" s="13"/>
      <c r="BN255" s="12"/>
      <c r="BO255" s="12"/>
      <c r="BP255" s="15"/>
      <c r="BQ255" s="14"/>
      <c r="BR255" s="14"/>
      <c r="BS255" s="14">
        <v>84.1</v>
      </c>
      <c r="BT255" s="11"/>
    </row>
    <row r="256" spans="1:72" ht="48" thickBot="1" x14ac:dyDescent="0.3">
      <c r="A256" s="19" t="s">
        <v>442</v>
      </c>
      <c r="B256" s="20" t="s">
        <v>443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2"/>
      <c r="R256" s="21"/>
      <c r="S256" s="21"/>
      <c r="T256" s="23"/>
      <c r="U256" s="33">
        <f>U257+U258</f>
        <v>554.1</v>
      </c>
      <c r="V256" s="12"/>
      <c r="W256" s="12"/>
      <c r="X256" s="12"/>
      <c r="Y256" s="12"/>
      <c r="Z256" s="12"/>
      <c r="AA256" s="12"/>
      <c r="AB256" s="12"/>
      <c r="AC256" s="12">
        <v>1964.9</v>
      </c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3"/>
      <c r="AP256" s="12"/>
      <c r="AQ256" s="12"/>
      <c r="AR256" s="14"/>
      <c r="AS256" s="15"/>
      <c r="AT256" s="12">
        <v>1964.9</v>
      </c>
      <c r="AU256" s="13"/>
      <c r="AV256" s="12"/>
      <c r="AW256" s="12"/>
      <c r="AX256" s="14"/>
      <c r="AY256" s="15"/>
      <c r="AZ256" s="12">
        <v>1964.9</v>
      </c>
      <c r="BA256" s="13"/>
      <c r="BB256" s="12"/>
      <c r="BC256" s="12"/>
      <c r="BD256" s="14"/>
      <c r="BE256" s="15"/>
      <c r="BF256" s="12"/>
      <c r="BG256" s="13"/>
      <c r="BH256" s="12"/>
      <c r="BI256" s="12"/>
      <c r="BJ256" s="14"/>
      <c r="BK256" s="15"/>
      <c r="BL256" s="12">
        <v>1964.9</v>
      </c>
      <c r="BM256" s="13"/>
      <c r="BN256" s="12"/>
      <c r="BO256" s="12"/>
      <c r="BP256" s="15"/>
      <c r="BQ256" s="14"/>
      <c r="BR256" s="14"/>
      <c r="BS256" s="14">
        <v>1964.9</v>
      </c>
      <c r="BT256" s="11"/>
    </row>
    <row r="257" spans="1:72" ht="95.25" thickBot="1" x14ac:dyDescent="0.3">
      <c r="A257" s="24" t="s">
        <v>444</v>
      </c>
      <c r="B257" s="20" t="s">
        <v>443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2" t="s">
        <v>96</v>
      </c>
      <c r="R257" s="21"/>
      <c r="S257" s="21"/>
      <c r="T257" s="23"/>
      <c r="U257" s="33">
        <v>543.70000000000005</v>
      </c>
      <c r="V257" s="12"/>
      <c r="W257" s="12"/>
      <c r="X257" s="12"/>
      <c r="Y257" s="12"/>
      <c r="Z257" s="12"/>
      <c r="AA257" s="12"/>
      <c r="AB257" s="12"/>
      <c r="AC257" s="12">
        <v>1850.5</v>
      </c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3"/>
      <c r="AP257" s="12"/>
      <c r="AQ257" s="12"/>
      <c r="AR257" s="14"/>
      <c r="AS257" s="15"/>
      <c r="AT257" s="12">
        <v>1850.5</v>
      </c>
      <c r="AU257" s="13"/>
      <c r="AV257" s="12"/>
      <c r="AW257" s="12"/>
      <c r="AX257" s="14"/>
      <c r="AY257" s="15"/>
      <c r="AZ257" s="12">
        <v>1850.5</v>
      </c>
      <c r="BA257" s="13"/>
      <c r="BB257" s="12"/>
      <c r="BC257" s="12"/>
      <c r="BD257" s="14"/>
      <c r="BE257" s="15"/>
      <c r="BF257" s="12"/>
      <c r="BG257" s="13"/>
      <c r="BH257" s="12"/>
      <c r="BI257" s="12"/>
      <c r="BJ257" s="14"/>
      <c r="BK257" s="15"/>
      <c r="BL257" s="12">
        <v>1850.5</v>
      </c>
      <c r="BM257" s="13"/>
      <c r="BN257" s="12"/>
      <c r="BO257" s="12"/>
      <c r="BP257" s="15"/>
      <c r="BQ257" s="14"/>
      <c r="BR257" s="14"/>
      <c r="BS257" s="14">
        <v>1850.5</v>
      </c>
      <c r="BT257" s="11"/>
    </row>
    <row r="258" spans="1:72" ht="63.75" thickBot="1" x14ac:dyDescent="0.3">
      <c r="A258" s="19" t="s">
        <v>445</v>
      </c>
      <c r="B258" s="20" t="s">
        <v>443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2" t="s">
        <v>74</v>
      </c>
      <c r="R258" s="21"/>
      <c r="S258" s="21"/>
      <c r="T258" s="23"/>
      <c r="U258" s="33">
        <v>10.4</v>
      </c>
      <c r="V258" s="12"/>
      <c r="W258" s="12"/>
      <c r="X258" s="12"/>
      <c r="Y258" s="12"/>
      <c r="Z258" s="12"/>
      <c r="AA258" s="12"/>
      <c r="AB258" s="12"/>
      <c r="AC258" s="12">
        <v>114.4</v>
      </c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3"/>
      <c r="AP258" s="12"/>
      <c r="AQ258" s="12"/>
      <c r="AR258" s="14"/>
      <c r="AS258" s="15"/>
      <c r="AT258" s="12">
        <v>114.4</v>
      </c>
      <c r="AU258" s="13"/>
      <c r="AV258" s="12"/>
      <c r="AW258" s="12"/>
      <c r="AX258" s="14"/>
      <c r="AY258" s="15"/>
      <c r="AZ258" s="12">
        <v>114.4</v>
      </c>
      <c r="BA258" s="13"/>
      <c r="BB258" s="12"/>
      <c r="BC258" s="12"/>
      <c r="BD258" s="14"/>
      <c r="BE258" s="15"/>
      <c r="BF258" s="12"/>
      <c r="BG258" s="13"/>
      <c r="BH258" s="12"/>
      <c r="BI258" s="12"/>
      <c r="BJ258" s="14"/>
      <c r="BK258" s="15"/>
      <c r="BL258" s="12">
        <v>114.4</v>
      </c>
      <c r="BM258" s="13"/>
      <c r="BN258" s="12"/>
      <c r="BO258" s="12"/>
      <c r="BP258" s="15"/>
      <c r="BQ258" s="14"/>
      <c r="BR258" s="14"/>
      <c r="BS258" s="14">
        <v>114.4</v>
      </c>
      <c r="BT258" s="11"/>
    </row>
    <row r="259" spans="1:72" ht="63.75" thickBot="1" x14ac:dyDescent="0.3">
      <c r="A259" s="19" t="s">
        <v>446</v>
      </c>
      <c r="B259" s="20" t="s">
        <v>447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2"/>
      <c r="R259" s="21"/>
      <c r="S259" s="21"/>
      <c r="T259" s="23"/>
      <c r="U259" s="33">
        <f>U260+U261</f>
        <v>2959.8</v>
      </c>
      <c r="V259" s="12"/>
      <c r="W259" s="12"/>
      <c r="X259" s="12"/>
      <c r="Y259" s="12"/>
      <c r="Z259" s="12"/>
      <c r="AA259" s="12"/>
      <c r="AB259" s="12"/>
      <c r="AC259" s="12">
        <v>17625.099999999999</v>
      </c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3"/>
      <c r="AP259" s="12"/>
      <c r="AQ259" s="12"/>
      <c r="AR259" s="14"/>
      <c r="AS259" s="15"/>
      <c r="AT259" s="12">
        <v>17625.099999999999</v>
      </c>
      <c r="AU259" s="13"/>
      <c r="AV259" s="12"/>
      <c r="AW259" s="12"/>
      <c r="AX259" s="14"/>
      <c r="AY259" s="15"/>
      <c r="AZ259" s="12">
        <v>17625.099999999999</v>
      </c>
      <c r="BA259" s="13"/>
      <c r="BB259" s="12"/>
      <c r="BC259" s="12"/>
      <c r="BD259" s="14"/>
      <c r="BE259" s="15"/>
      <c r="BF259" s="12"/>
      <c r="BG259" s="13"/>
      <c r="BH259" s="12"/>
      <c r="BI259" s="12"/>
      <c r="BJ259" s="14"/>
      <c r="BK259" s="15"/>
      <c r="BL259" s="12">
        <v>17625.099999999999</v>
      </c>
      <c r="BM259" s="13"/>
      <c r="BN259" s="12"/>
      <c r="BO259" s="12"/>
      <c r="BP259" s="15"/>
      <c r="BQ259" s="14"/>
      <c r="BR259" s="14"/>
      <c r="BS259" s="14">
        <v>16775.3</v>
      </c>
      <c r="BT259" s="11"/>
    </row>
    <row r="260" spans="1:72" ht="79.5" thickBot="1" x14ac:dyDescent="0.3">
      <c r="A260" s="24" t="s">
        <v>448</v>
      </c>
      <c r="B260" s="20" t="s">
        <v>447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2" t="s">
        <v>74</v>
      </c>
      <c r="R260" s="21"/>
      <c r="S260" s="21"/>
      <c r="T260" s="23"/>
      <c r="U260" s="33">
        <v>45.5</v>
      </c>
      <c r="V260" s="12"/>
      <c r="W260" s="12"/>
      <c r="X260" s="12"/>
      <c r="Y260" s="12"/>
      <c r="Z260" s="12"/>
      <c r="AA260" s="12"/>
      <c r="AB260" s="12"/>
      <c r="AC260" s="12">
        <v>500</v>
      </c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3"/>
      <c r="AP260" s="12"/>
      <c r="AQ260" s="12"/>
      <c r="AR260" s="14"/>
      <c r="AS260" s="15"/>
      <c r="AT260" s="12">
        <v>500</v>
      </c>
      <c r="AU260" s="13"/>
      <c r="AV260" s="12"/>
      <c r="AW260" s="12"/>
      <c r="AX260" s="14"/>
      <c r="AY260" s="15"/>
      <c r="AZ260" s="12">
        <v>500</v>
      </c>
      <c r="BA260" s="13"/>
      <c r="BB260" s="12"/>
      <c r="BC260" s="12"/>
      <c r="BD260" s="14"/>
      <c r="BE260" s="15"/>
      <c r="BF260" s="12"/>
      <c r="BG260" s="13"/>
      <c r="BH260" s="12"/>
      <c r="BI260" s="12"/>
      <c r="BJ260" s="14"/>
      <c r="BK260" s="15"/>
      <c r="BL260" s="12">
        <v>500</v>
      </c>
      <c r="BM260" s="13"/>
      <c r="BN260" s="12"/>
      <c r="BO260" s="12"/>
      <c r="BP260" s="15"/>
      <c r="BQ260" s="14"/>
      <c r="BR260" s="14"/>
      <c r="BS260" s="14">
        <v>500</v>
      </c>
      <c r="BT260" s="11"/>
    </row>
    <row r="261" spans="1:72" ht="67.5" customHeight="1" thickBot="1" x14ac:dyDescent="0.3">
      <c r="A261" s="24" t="s">
        <v>449</v>
      </c>
      <c r="B261" s="20" t="s">
        <v>447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2" t="s">
        <v>233</v>
      </c>
      <c r="R261" s="21"/>
      <c r="S261" s="21"/>
      <c r="T261" s="23"/>
      <c r="U261" s="33">
        <v>2914.3</v>
      </c>
      <c r="V261" s="12"/>
      <c r="W261" s="12"/>
      <c r="X261" s="12"/>
      <c r="Y261" s="12"/>
      <c r="Z261" s="12"/>
      <c r="AA261" s="12"/>
      <c r="AB261" s="12"/>
      <c r="AC261" s="12">
        <v>17125.099999999999</v>
      </c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3"/>
      <c r="AP261" s="12"/>
      <c r="AQ261" s="12"/>
      <c r="AR261" s="14"/>
      <c r="AS261" s="15"/>
      <c r="AT261" s="12">
        <v>17125.099999999999</v>
      </c>
      <c r="AU261" s="13"/>
      <c r="AV261" s="12"/>
      <c r="AW261" s="12"/>
      <c r="AX261" s="14"/>
      <c r="AY261" s="15"/>
      <c r="AZ261" s="12">
        <v>17125.099999999999</v>
      </c>
      <c r="BA261" s="13"/>
      <c r="BB261" s="12"/>
      <c r="BC261" s="12"/>
      <c r="BD261" s="14"/>
      <c r="BE261" s="15"/>
      <c r="BF261" s="12"/>
      <c r="BG261" s="13"/>
      <c r="BH261" s="12"/>
      <c r="BI261" s="12"/>
      <c r="BJ261" s="14"/>
      <c r="BK261" s="15"/>
      <c r="BL261" s="12">
        <v>17125.099999999999</v>
      </c>
      <c r="BM261" s="13"/>
      <c r="BN261" s="12"/>
      <c r="BO261" s="12"/>
      <c r="BP261" s="15"/>
      <c r="BQ261" s="14"/>
      <c r="BR261" s="14"/>
      <c r="BS261" s="14">
        <v>16275.3</v>
      </c>
      <c r="BT261" s="11"/>
    </row>
    <row r="262" spans="1:72" ht="32.25" thickBot="1" x14ac:dyDescent="0.3">
      <c r="A262" s="19" t="s">
        <v>450</v>
      </c>
      <c r="B262" s="20" t="s">
        <v>451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2"/>
      <c r="R262" s="21"/>
      <c r="S262" s="21"/>
      <c r="T262" s="23"/>
      <c r="U262" s="33">
        <f>U263+U267</f>
        <v>6974.5</v>
      </c>
      <c r="V262" s="12"/>
      <c r="W262" s="12"/>
      <c r="X262" s="12"/>
      <c r="Y262" s="12"/>
      <c r="Z262" s="12"/>
      <c r="AA262" s="12"/>
      <c r="AB262" s="12"/>
      <c r="AC262" s="12">
        <v>28412</v>
      </c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3"/>
      <c r="AP262" s="12"/>
      <c r="AQ262" s="12"/>
      <c r="AR262" s="14"/>
      <c r="AS262" s="15"/>
      <c r="AT262" s="12">
        <v>28412</v>
      </c>
      <c r="AU262" s="13"/>
      <c r="AV262" s="12"/>
      <c r="AW262" s="12"/>
      <c r="AX262" s="14"/>
      <c r="AY262" s="15"/>
      <c r="AZ262" s="12">
        <v>28062</v>
      </c>
      <c r="BA262" s="13"/>
      <c r="BB262" s="12"/>
      <c r="BC262" s="12"/>
      <c r="BD262" s="14"/>
      <c r="BE262" s="15"/>
      <c r="BF262" s="12"/>
      <c r="BG262" s="13"/>
      <c r="BH262" s="12"/>
      <c r="BI262" s="12"/>
      <c r="BJ262" s="14"/>
      <c r="BK262" s="15"/>
      <c r="BL262" s="12">
        <v>28062</v>
      </c>
      <c r="BM262" s="13"/>
      <c r="BN262" s="12"/>
      <c r="BO262" s="12"/>
      <c r="BP262" s="15"/>
      <c r="BQ262" s="14"/>
      <c r="BR262" s="14"/>
      <c r="BS262" s="14">
        <v>28876.9</v>
      </c>
      <c r="BT262" s="11"/>
    </row>
    <row r="263" spans="1:72" ht="16.5" thickBot="1" x14ac:dyDescent="0.3">
      <c r="A263" s="19" t="s">
        <v>197</v>
      </c>
      <c r="B263" s="20" t="s">
        <v>452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2"/>
      <c r="R263" s="21"/>
      <c r="S263" s="21"/>
      <c r="T263" s="23"/>
      <c r="U263" s="33">
        <f>U264+U265+U266</f>
        <v>2328.1999999999998</v>
      </c>
      <c r="V263" s="12"/>
      <c r="W263" s="12"/>
      <c r="X263" s="12"/>
      <c r="Y263" s="12"/>
      <c r="Z263" s="12"/>
      <c r="AA263" s="12"/>
      <c r="AB263" s="12"/>
      <c r="AC263" s="12">
        <v>9637</v>
      </c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3"/>
      <c r="AP263" s="12"/>
      <c r="AQ263" s="12"/>
      <c r="AR263" s="14"/>
      <c r="AS263" s="15"/>
      <c r="AT263" s="12">
        <v>9637</v>
      </c>
      <c r="AU263" s="13"/>
      <c r="AV263" s="12"/>
      <c r="AW263" s="12"/>
      <c r="AX263" s="14"/>
      <c r="AY263" s="15"/>
      <c r="AZ263" s="12">
        <v>9537</v>
      </c>
      <c r="BA263" s="13"/>
      <c r="BB263" s="12"/>
      <c r="BC263" s="12"/>
      <c r="BD263" s="14"/>
      <c r="BE263" s="15"/>
      <c r="BF263" s="12"/>
      <c r="BG263" s="13"/>
      <c r="BH263" s="12"/>
      <c r="BI263" s="12"/>
      <c r="BJ263" s="14"/>
      <c r="BK263" s="15"/>
      <c r="BL263" s="12">
        <v>9537</v>
      </c>
      <c r="BM263" s="13"/>
      <c r="BN263" s="12"/>
      <c r="BO263" s="12"/>
      <c r="BP263" s="15"/>
      <c r="BQ263" s="14"/>
      <c r="BR263" s="14"/>
      <c r="BS263" s="14">
        <v>9646.9</v>
      </c>
      <c r="BT263" s="11"/>
    </row>
    <row r="264" spans="1:72" ht="63.75" thickBot="1" x14ac:dyDescent="0.3">
      <c r="A264" s="19" t="s">
        <v>199</v>
      </c>
      <c r="B264" s="20" t="s">
        <v>452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2" t="s">
        <v>96</v>
      </c>
      <c r="R264" s="21"/>
      <c r="S264" s="21"/>
      <c r="T264" s="23"/>
      <c r="U264" s="33">
        <v>2228.1999999999998</v>
      </c>
      <c r="V264" s="12"/>
      <c r="W264" s="12"/>
      <c r="X264" s="12"/>
      <c r="Y264" s="12"/>
      <c r="Z264" s="12"/>
      <c r="AA264" s="12"/>
      <c r="AB264" s="12"/>
      <c r="AC264" s="12">
        <v>9537</v>
      </c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3"/>
      <c r="AP264" s="12"/>
      <c r="AQ264" s="12"/>
      <c r="AR264" s="14"/>
      <c r="AS264" s="15"/>
      <c r="AT264" s="12">
        <v>9537</v>
      </c>
      <c r="AU264" s="13"/>
      <c r="AV264" s="12"/>
      <c r="AW264" s="12"/>
      <c r="AX264" s="14"/>
      <c r="AY264" s="15"/>
      <c r="AZ264" s="12">
        <v>9537</v>
      </c>
      <c r="BA264" s="13"/>
      <c r="BB264" s="12"/>
      <c r="BC264" s="12"/>
      <c r="BD264" s="14"/>
      <c r="BE264" s="15"/>
      <c r="BF264" s="12"/>
      <c r="BG264" s="13"/>
      <c r="BH264" s="12"/>
      <c r="BI264" s="12"/>
      <c r="BJ264" s="14"/>
      <c r="BK264" s="15"/>
      <c r="BL264" s="12">
        <v>9537</v>
      </c>
      <c r="BM264" s="13"/>
      <c r="BN264" s="12"/>
      <c r="BO264" s="12"/>
      <c r="BP264" s="15"/>
      <c r="BQ264" s="14"/>
      <c r="BR264" s="14"/>
      <c r="BS264" s="14">
        <v>9536.9</v>
      </c>
      <c r="BT264" s="11"/>
    </row>
    <row r="265" spans="1:72" ht="32.25" thickBot="1" x14ac:dyDescent="0.3">
      <c r="A265" s="19" t="s">
        <v>200</v>
      </c>
      <c r="B265" s="20" t="s">
        <v>452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2" t="s">
        <v>74</v>
      </c>
      <c r="R265" s="21"/>
      <c r="S265" s="21"/>
      <c r="T265" s="23"/>
      <c r="U265" s="33">
        <v>100</v>
      </c>
      <c r="V265" s="12"/>
      <c r="W265" s="12"/>
      <c r="X265" s="12"/>
      <c r="Y265" s="12"/>
      <c r="Z265" s="12"/>
      <c r="AA265" s="12"/>
      <c r="AB265" s="12"/>
      <c r="AC265" s="12">
        <v>100</v>
      </c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3"/>
      <c r="AP265" s="12"/>
      <c r="AQ265" s="12"/>
      <c r="AR265" s="14"/>
      <c r="AS265" s="15"/>
      <c r="AT265" s="12">
        <v>100</v>
      </c>
      <c r="AU265" s="13"/>
      <c r="AV265" s="12"/>
      <c r="AW265" s="12"/>
      <c r="AX265" s="14"/>
      <c r="AY265" s="15"/>
      <c r="AZ265" s="12"/>
      <c r="BA265" s="13"/>
      <c r="BB265" s="12"/>
      <c r="BC265" s="12"/>
      <c r="BD265" s="14"/>
      <c r="BE265" s="15"/>
      <c r="BF265" s="12"/>
      <c r="BG265" s="13"/>
      <c r="BH265" s="12"/>
      <c r="BI265" s="12"/>
      <c r="BJ265" s="14"/>
      <c r="BK265" s="15"/>
      <c r="BL265" s="12"/>
      <c r="BM265" s="13"/>
      <c r="BN265" s="12"/>
      <c r="BO265" s="12"/>
      <c r="BP265" s="15"/>
      <c r="BQ265" s="14"/>
      <c r="BR265" s="14"/>
      <c r="BS265" s="14">
        <v>100</v>
      </c>
      <c r="BT265" s="11"/>
    </row>
    <row r="266" spans="1:72" ht="21" customHeight="1" thickBot="1" x14ac:dyDescent="0.3">
      <c r="A266" s="19" t="s">
        <v>201</v>
      </c>
      <c r="B266" s="20" t="s">
        <v>452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2" t="s">
        <v>168</v>
      </c>
      <c r="R266" s="21"/>
      <c r="S266" s="21"/>
      <c r="T266" s="23"/>
      <c r="U266" s="33">
        <v>0</v>
      </c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3"/>
      <c r="AP266" s="12"/>
      <c r="AQ266" s="12"/>
      <c r="AR266" s="14"/>
      <c r="AS266" s="15"/>
      <c r="AT266" s="12"/>
      <c r="AU266" s="13"/>
      <c r="AV266" s="12"/>
      <c r="AW266" s="12"/>
      <c r="AX266" s="14"/>
      <c r="AY266" s="15"/>
      <c r="AZ266" s="12"/>
      <c r="BA266" s="13"/>
      <c r="BB266" s="12"/>
      <c r="BC266" s="12"/>
      <c r="BD266" s="14"/>
      <c r="BE266" s="15"/>
      <c r="BF266" s="12"/>
      <c r="BG266" s="13"/>
      <c r="BH266" s="12"/>
      <c r="BI266" s="12"/>
      <c r="BJ266" s="14"/>
      <c r="BK266" s="15"/>
      <c r="BL266" s="12"/>
      <c r="BM266" s="13"/>
      <c r="BN266" s="12"/>
      <c r="BO266" s="12"/>
      <c r="BP266" s="15"/>
      <c r="BQ266" s="14"/>
      <c r="BR266" s="14"/>
      <c r="BS266" s="14">
        <v>10</v>
      </c>
      <c r="BT266" s="11"/>
    </row>
    <row r="267" spans="1:72" ht="16.5" thickBot="1" x14ac:dyDescent="0.3">
      <c r="A267" s="19" t="s">
        <v>453</v>
      </c>
      <c r="B267" s="20" t="s">
        <v>454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2"/>
      <c r="R267" s="21"/>
      <c r="S267" s="21"/>
      <c r="T267" s="23"/>
      <c r="U267" s="33">
        <f>U268+U269+U270</f>
        <v>4646.3</v>
      </c>
      <c r="V267" s="12"/>
      <c r="W267" s="12"/>
      <c r="X267" s="12"/>
      <c r="Y267" s="12"/>
      <c r="Z267" s="12"/>
      <c r="AA267" s="12"/>
      <c r="AB267" s="12"/>
      <c r="AC267" s="12">
        <v>18775</v>
      </c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3"/>
      <c r="AP267" s="12"/>
      <c r="AQ267" s="12"/>
      <c r="AR267" s="14"/>
      <c r="AS267" s="15"/>
      <c r="AT267" s="12">
        <v>18775</v>
      </c>
      <c r="AU267" s="13"/>
      <c r="AV267" s="12"/>
      <c r="AW267" s="12"/>
      <c r="AX267" s="14"/>
      <c r="AY267" s="15"/>
      <c r="AZ267" s="12">
        <v>18525</v>
      </c>
      <c r="BA267" s="13"/>
      <c r="BB267" s="12"/>
      <c r="BC267" s="12"/>
      <c r="BD267" s="14"/>
      <c r="BE267" s="15"/>
      <c r="BF267" s="12"/>
      <c r="BG267" s="13"/>
      <c r="BH267" s="12"/>
      <c r="BI267" s="12"/>
      <c r="BJ267" s="14"/>
      <c r="BK267" s="15"/>
      <c r="BL267" s="12">
        <v>18525</v>
      </c>
      <c r="BM267" s="13"/>
      <c r="BN267" s="12"/>
      <c r="BO267" s="12"/>
      <c r="BP267" s="15"/>
      <c r="BQ267" s="14"/>
      <c r="BR267" s="14"/>
      <c r="BS267" s="14">
        <v>19230</v>
      </c>
      <c r="BT267" s="11"/>
    </row>
    <row r="268" spans="1:72" ht="63.75" thickBot="1" x14ac:dyDescent="0.3">
      <c r="A268" s="24" t="s">
        <v>455</v>
      </c>
      <c r="B268" s="20" t="s">
        <v>454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2" t="s">
        <v>96</v>
      </c>
      <c r="R268" s="21"/>
      <c r="S268" s="21"/>
      <c r="T268" s="23"/>
      <c r="U268" s="33">
        <v>4259.3</v>
      </c>
      <c r="V268" s="12"/>
      <c r="W268" s="12"/>
      <c r="X268" s="12"/>
      <c r="Y268" s="12"/>
      <c r="Z268" s="12"/>
      <c r="AA268" s="12"/>
      <c r="AB268" s="12"/>
      <c r="AC268" s="12">
        <v>18525</v>
      </c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3"/>
      <c r="AP268" s="12"/>
      <c r="AQ268" s="12"/>
      <c r="AR268" s="14"/>
      <c r="AS268" s="15"/>
      <c r="AT268" s="12">
        <v>18525</v>
      </c>
      <c r="AU268" s="13"/>
      <c r="AV268" s="12"/>
      <c r="AW268" s="12"/>
      <c r="AX268" s="14"/>
      <c r="AY268" s="15"/>
      <c r="AZ268" s="12">
        <v>18525</v>
      </c>
      <c r="BA268" s="13"/>
      <c r="BB268" s="12"/>
      <c r="BC268" s="12"/>
      <c r="BD268" s="14"/>
      <c r="BE268" s="15"/>
      <c r="BF268" s="12"/>
      <c r="BG268" s="13"/>
      <c r="BH268" s="12"/>
      <c r="BI268" s="12"/>
      <c r="BJ268" s="14"/>
      <c r="BK268" s="15"/>
      <c r="BL268" s="12">
        <v>18525</v>
      </c>
      <c r="BM268" s="13"/>
      <c r="BN268" s="12"/>
      <c r="BO268" s="12"/>
      <c r="BP268" s="15"/>
      <c r="BQ268" s="14"/>
      <c r="BR268" s="14"/>
      <c r="BS268" s="14">
        <v>18525</v>
      </c>
      <c r="BT268" s="11"/>
    </row>
    <row r="269" spans="1:72" ht="48" thickBot="1" x14ac:dyDescent="0.3">
      <c r="A269" s="19" t="s">
        <v>456</v>
      </c>
      <c r="B269" s="20" t="s">
        <v>454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2" t="s">
        <v>74</v>
      </c>
      <c r="R269" s="21"/>
      <c r="S269" s="21"/>
      <c r="T269" s="23"/>
      <c r="U269" s="33">
        <v>387</v>
      </c>
      <c r="V269" s="12"/>
      <c r="W269" s="12"/>
      <c r="X269" s="12"/>
      <c r="Y269" s="12"/>
      <c r="Z269" s="12"/>
      <c r="AA269" s="12"/>
      <c r="AB269" s="12"/>
      <c r="AC269" s="12">
        <v>200</v>
      </c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3"/>
      <c r="AP269" s="12"/>
      <c r="AQ269" s="12"/>
      <c r="AR269" s="14"/>
      <c r="AS269" s="15"/>
      <c r="AT269" s="12">
        <v>200</v>
      </c>
      <c r="AU269" s="13"/>
      <c r="AV269" s="12"/>
      <c r="AW269" s="12"/>
      <c r="AX269" s="14"/>
      <c r="AY269" s="15"/>
      <c r="AZ269" s="12"/>
      <c r="BA269" s="13"/>
      <c r="BB269" s="12"/>
      <c r="BC269" s="12"/>
      <c r="BD269" s="14"/>
      <c r="BE269" s="15"/>
      <c r="BF269" s="12"/>
      <c r="BG269" s="13"/>
      <c r="BH269" s="12"/>
      <c r="BI269" s="12"/>
      <c r="BJ269" s="14"/>
      <c r="BK269" s="15"/>
      <c r="BL269" s="12"/>
      <c r="BM269" s="13"/>
      <c r="BN269" s="12"/>
      <c r="BO269" s="12"/>
      <c r="BP269" s="15"/>
      <c r="BQ269" s="14"/>
      <c r="BR269" s="14"/>
      <c r="BS269" s="14">
        <v>559</v>
      </c>
      <c r="BT269" s="11"/>
    </row>
    <row r="270" spans="1:72" ht="32.25" thickBot="1" x14ac:dyDescent="0.3">
      <c r="A270" s="19" t="s">
        <v>457</v>
      </c>
      <c r="B270" s="20" t="s">
        <v>454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2" t="s">
        <v>168</v>
      </c>
      <c r="R270" s="21"/>
      <c r="S270" s="21"/>
      <c r="T270" s="23"/>
      <c r="U270" s="33">
        <v>0</v>
      </c>
      <c r="V270" s="12"/>
      <c r="W270" s="12"/>
      <c r="X270" s="12"/>
      <c r="Y270" s="12"/>
      <c r="Z270" s="12"/>
      <c r="AA270" s="12"/>
      <c r="AB270" s="12"/>
      <c r="AC270" s="12">
        <v>50</v>
      </c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3"/>
      <c r="AP270" s="12"/>
      <c r="AQ270" s="12"/>
      <c r="AR270" s="14"/>
      <c r="AS270" s="15"/>
      <c r="AT270" s="12">
        <v>50</v>
      </c>
      <c r="AU270" s="13"/>
      <c r="AV270" s="12"/>
      <c r="AW270" s="12"/>
      <c r="AX270" s="14"/>
      <c r="AY270" s="15"/>
      <c r="AZ270" s="12"/>
      <c r="BA270" s="13"/>
      <c r="BB270" s="12"/>
      <c r="BC270" s="12"/>
      <c r="BD270" s="14"/>
      <c r="BE270" s="15"/>
      <c r="BF270" s="12"/>
      <c r="BG270" s="13"/>
      <c r="BH270" s="12"/>
      <c r="BI270" s="12"/>
      <c r="BJ270" s="14"/>
      <c r="BK270" s="15"/>
      <c r="BL270" s="12"/>
      <c r="BM270" s="13"/>
      <c r="BN270" s="12"/>
      <c r="BO270" s="12"/>
      <c r="BP270" s="15"/>
      <c r="BQ270" s="14"/>
      <c r="BR270" s="14"/>
      <c r="BS270" s="14">
        <v>146</v>
      </c>
      <c r="BT270" s="11"/>
    </row>
    <row r="271" spans="1:72" ht="32.25" thickBot="1" x14ac:dyDescent="0.3">
      <c r="A271" s="19" t="s">
        <v>458</v>
      </c>
      <c r="B271" s="20" t="s">
        <v>459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2"/>
      <c r="R271" s="21"/>
      <c r="S271" s="21"/>
      <c r="T271" s="23"/>
      <c r="U271" s="33">
        <f>U272</f>
        <v>0</v>
      </c>
      <c r="V271" s="12"/>
      <c r="W271" s="12"/>
      <c r="X271" s="12"/>
      <c r="Y271" s="12"/>
      <c r="Z271" s="12"/>
      <c r="AA271" s="12"/>
      <c r="AB271" s="12"/>
      <c r="AC271" s="12">
        <v>1234.0999999999999</v>
      </c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3"/>
      <c r="AP271" s="12"/>
      <c r="AQ271" s="12"/>
      <c r="AR271" s="14"/>
      <c r="AS271" s="15"/>
      <c r="AT271" s="12">
        <v>1234.0999999999999</v>
      </c>
      <c r="AU271" s="13"/>
      <c r="AV271" s="12"/>
      <c r="AW271" s="12"/>
      <c r="AX271" s="14"/>
      <c r="AY271" s="15"/>
      <c r="AZ271" s="12">
        <v>1184.0999999999999</v>
      </c>
      <c r="BA271" s="13"/>
      <c r="BB271" s="12"/>
      <c r="BC271" s="12"/>
      <c r="BD271" s="14"/>
      <c r="BE271" s="15"/>
      <c r="BF271" s="12"/>
      <c r="BG271" s="13"/>
      <c r="BH271" s="12"/>
      <c r="BI271" s="12"/>
      <c r="BJ271" s="14"/>
      <c r="BK271" s="15"/>
      <c r="BL271" s="12">
        <v>1184.0999999999999</v>
      </c>
      <c r="BM271" s="13"/>
      <c r="BN271" s="12"/>
      <c r="BO271" s="12"/>
      <c r="BP271" s="15"/>
      <c r="BQ271" s="14"/>
      <c r="BR271" s="14"/>
      <c r="BS271" s="14">
        <v>1234.0999999999999</v>
      </c>
      <c r="BT271" s="11"/>
    </row>
    <row r="272" spans="1:72" ht="16.5" thickBot="1" x14ac:dyDescent="0.3">
      <c r="A272" s="19" t="s">
        <v>75</v>
      </c>
      <c r="B272" s="20" t="s">
        <v>460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2"/>
      <c r="R272" s="21"/>
      <c r="S272" s="21"/>
      <c r="T272" s="23"/>
      <c r="U272" s="33">
        <f>U273+U276</f>
        <v>0</v>
      </c>
      <c r="V272" s="12"/>
      <c r="W272" s="12"/>
      <c r="X272" s="12"/>
      <c r="Y272" s="12"/>
      <c r="Z272" s="12"/>
      <c r="AA272" s="12"/>
      <c r="AB272" s="12"/>
      <c r="AC272" s="12">
        <v>1234.0999999999999</v>
      </c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3"/>
      <c r="AP272" s="12"/>
      <c r="AQ272" s="12"/>
      <c r="AR272" s="14"/>
      <c r="AS272" s="15"/>
      <c r="AT272" s="12">
        <v>1234.0999999999999</v>
      </c>
      <c r="AU272" s="13"/>
      <c r="AV272" s="12"/>
      <c r="AW272" s="12"/>
      <c r="AX272" s="14"/>
      <c r="AY272" s="15"/>
      <c r="AZ272" s="12">
        <v>1184.0999999999999</v>
      </c>
      <c r="BA272" s="13"/>
      <c r="BB272" s="12"/>
      <c r="BC272" s="12"/>
      <c r="BD272" s="14"/>
      <c r="BE272" s="15"/>
      <c r="BF272" s="12"/>
      <c r="BG272" s="13"/>
      <c r="BH272" s="12"/>
      <c r="BI272" s="12"/>
      <c r="BJ272" s="14"/>
      <c r="BK272" s="15"/>
      <c r="BL272" s="12">
        <v>1184.0999999999999</v>
      </c>
      <c r="BM272" s="13"/>
      <c r="BN272" s="12"/>
      <c r="BO272" s="12"/>
      <c r="BP272" s="15"/>
      <c r="BQ272" s="14"/>
      <c r="BR272" s="14"/>
      <c r="BS272" s="14">
        <v>1234.0999999999999</v>
      </c>
      <c r="BT272" s="11"/>
    </row>
    <row r="273" spans="1:72" ht="32.25" thickBot="1" x14ac:dyDescent="0.3">
      <c r="A273" s="19" t="s">
        <v>461</v>
      </c>
      <c r="B273" s="20" t="s">
        <v>462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2"/>
      <c r="R273" s="21"/>
      <c r="S273" s="21"/>
      <c r="T273" s="23"/>
      <c r="U273" s="33">
        <f>U274</f>
        <v>0</v>
      </c>
      <c r="V273" s="12"/>
      <c r="W273" s="12"/>
      <c r="X273" s="12"/>
      <c r="Y273" s="12"/>
      <c r="Z273" s="12"/>
      <c r="AA273" s="12"/>
      <c r="AB273" s="12"/>
      <c r="AC273" s="12">
        <v>1184.0999999999999</v>
      </c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3"/>
      <c r="AP273" s="12"/>
      <c r="AQ273" s="12"/>
      <c r="AR273" s="14"/>
      <c r="AS273" s="15"/>
      <c r="AT273" s="12">
        <v>1184.0999999999999</v>
      </c>
      <c r="AU273" s="13"/>
      <c r="AV273" s="12"/>
      <c r="AW273" s="12"/>
      <c r="AX273" s="14"/>
      <c r="AY273" s="15"/>
      <c r="AZ273" s="12">
        <v>1184.0999999999999</v>
      </c>
      <c r="BA273" s="13"/>
      <c r="BB273" s="12"/>
      <c r="BC273" s="12"/>
      <c r="BD273" s="14"/>
      <c r="BE273" s="15"/>
      <c r="BF273" s="12"/>
      <c r="BG273" s="13"/>
      <c r="BH273" s="12"/>
      <c r="BI273" s="12"/>
      <c r="BJ273" s="14"/>
      <c r="BK273" s="15"/>
      <c r="BL273" s="12">
        <v>1184.0999999999999</v>
      </c>
      <c r="BM273" s="13"/>
      <c r="BN273" s="12"/>
      <c r="BO273" s="12"/>
      <c r="BP273" s="15"/>
      <c r="BQ273" s="14"/>
      <c r="BR273" s="14"/>
      <c r="BS273" s="14">
        <v>1184.0999999999999</v>
      </c>
      <c r="BT273" s="11"/>
    </row>
    <row r="274" spans="1:72" ht="48" thickBot="1" x14ac:dyDescent="0.3">
      <c r="A274" s="19" t="s">
        <v>463</v>
      </c>
      <c r="B274" s="20" t="s">
        <v>464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2"/>
      <c r="R274" s="21"/>
      <c r="S274" s="21"/>
      <c r="T274" s="23"/>
      <c r="U274" s="33">
        <f>U275</f>
        <v>0</v>
      </c>
      <c r="V274" s="12"/>
      <c r="W274" s="12"/>
      <c r="X274" s="12"/>
      <c r="Y274" s="12"/>
      <c r="Z274" s="12"/>
      <c r="AA274" s="12"/>
      <c r="AB274" s="12"/>
      <c r="AC274" s="12">
        <v>1184.0999999999999</v>
      </c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3"/>
      <c r="AP274" s="12"/>
      <c r="AQ274" s="12"/>
      <c r="AR274" s="14"/>
      <c r="AS274" s="15"/>
      <c r="AT274" s="12">
        <v>1184.0999999999999</v>
      </c>
      <c r="AU274" s="13"/>
      <c r="AV274" s="12"/>
      <c r="AW274" s="12"/>
      <c r="AX274" s="14"/>
      <c r="AY274" s="15"/>
      <c r="AZ274" s="12">
        <v>1184.0999999999999</v>
      </c>
      <c r="BA274" s="13"/>
      <c r="BB274" s="12"/>
      <c r="BC274" s="12"/>
      <c r="BD274" s="14"/>
      <c r="BE274" s="15"/>
      <c r="BF274" s="12"/>
      <c r="BG274" s="13"/>
      <c r="BH274" s="12"/>
      <c r="BI274" s="12"/>
      <c r="BJ274" s="14"/>
      <c r="BK274" s="15"/>
      <c r="BL274" s="12">
        <v>1184.0999999999999</v>
      </c>
      <c r="BM274" s="13"/>
      <c r="BN274" s="12"/>
      <c r="BO274" s="12"/>
      <c r="BP274" s="15"/>
      <c r="BQ274" s="14"/>
      <c r="BR274" s="14"/>
      <c r="BS274" s="14">
        <v>1184.0999999999999</v>
      </c>
      <c r="BT274" s="11"/>
    </row>
    <row r="275" spans="1:72" ht="63.75" thickBot="1" x14ac:dyDescent="0.3">
      <c r="A275" s="19" t="s">
        <v>465</v>
      </c>
      <c r="B275" s="20" t="s">
        <v>464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2" t="s">
        <v>74</v>
      </c>
      <c r="R275" s="21"/>
      <c r="S275" s="21"/>
      <c r="T275" s="23"/>
      <c r="U275" s="33">
        <v>0</v>
      </c>
      <c r="V275" s="12"/>
      <c r="W275" s="12"/>
      <c r="X275" s="12"/>
      <c r="Y275" s="12"/>
      <c r="Z275" s="12"/>
      <c r="AA275" s="12"/>
      <c r="AB275" s="12"/>
      <c r="AC275" s="12">
        <v>1184.0999999999999</v>
      </c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3"/>
      <c r="AP275" s="12"/>
      <c r="AQ275" s="12"/>
      <c r="AR275" s="14"/>
      <c r="AS275" s="15"/>
      <c r="AT275" s="12">
        <v>1184.0999999999999</v>
      </c>
      <c r="AU275" s="13"/>
      <c r="AV275" s="12"/>
      <c r="AW275" s="12"/>
      <c r="AX275" s="14"/>
      <c r="AY275" s="15"/>
      <c r="AZ275" s="12">
        <v>1184.0999999999999</v>
      </c>
      <c r="BA275" s="13"/>
      <c r="BB275" s="12"/>
      <c r="BC275" s="12"/>
      <c r="BD275" s="14"/>
      <c r="BE275" s="15"/>
      <c r="BF275" s="12"/>
      <c r="BG275" s="13"/>
      <c r="BH275" s="12"/>
      <c r="BI275" s="12"/>
      <c r="BJ275" s="14"/>
      <c r="BK275" s="15"/>
      <c r="BL275" s="12">
        <v>1184.0999999999999</v>
      </c>
      <c r="BM275" s="13"/>
      <c r="BN275" s="12"/>
      <c r="BO275" s="12"/>
      <c r="BP275" s="15"/>
      <c r="BQ275" s="14"/>
      <c r="BR275" s="14"/>
      <c r="BS275" s="14">
        <v>1184.0999999999999</v>
      </c>
      <c r="BT275" s="11"/>
    </row>
    <row r="276" spans="1:72" ht="32.25" thickBot="1" x14ac:dyDescent="0.3">
      <c r="A276" s="19" t="s">
        <v>466</v>
      </c>
      <c r="B276" s="20" t="s">
        <v>467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2"/>
      <c r="R276" s="21"/>
      <c r="S276" s="21"/>
      <c r="T276" s="23"/>
      <c r="U276" s="33">
        <f>U277</f>
        <v>0</v>
      </c>
      <c r="V276" s="12"/>
      <c r="W276" s="12"/>
      <c r="X276" s="12"/>
      <c r="Y276" s="12"/>
      <c r="Z276" s="12"/>
      <c r="AA276" s="12"/>
      <c r="AB276" s="12"/>
      <c r="AC276" s="12">
        <v>50</v>
      </c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3"/>
      <c r="AP276" s="12"/>
      <c r="AQ276" s="12"/>
      <c r="AR276" s="14"/>
      <c r="AS276" s="15"/>
      <c r="AT276" s="12">
        <v>50</v>
      </c>
      <c r="AU276" s="13"/>
      <c r="AV276" s="12"/>
      <c r="AW276" s="12"/>
      <c r="AX276" s="14"/>
      <c r="AY276" s="15"/>
      <c r="AZ276" s="12"/>
      <c r="BA276" s="13"/>
      <c r="BB276" s="12"/>
      <c r="BC276" s="12"/>
      <c r="BD276" s="14"/>
      <c r="BE276" s="15"/>
      <c r="BF276" s="12"/>
      <c r="BG276" s="13"/>
      <c r="BH276" s="12"/>
      <c r="BI276" s="12"/>
      <c r="BJ276" s="14"/>
      <c r="BK276" s="15"/>
      <c r="BL276" s="12"/>
      <c r="BM276" s="13"/>
      <c r="BN276" s="12"/>
      <c r="BO276" s="12"/>
      <c r="BP276" s="15"/>
      <c r="BQ276" s="14"/>
      <c r="BR276" s="14"/>
      <c r="BS276" s="14">
        <v>50</v>
      </c>
      <c r="BT276" s="11"/>
    </row>
    <row r="277" spans="1:72" ht="32.25" thickBot="1" x14ac:dyDescent="0.3">
      <c r="A277" s="19" t="s">
        <v>466</v>
      </c>
      <c r="B277" s="20" t="s">
        <v>468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2"/>
      <c r="R277" s="21"/>
      <c r="S277" s="21"/>
      <c r="T277" s="23"/>
      <c r="U277" s="33">
        <f>U278</f>
        <v>0</v>
      </c>
      <c r="V277" s="12"/>
      <c r="W277" s="12"/>
      <c r="X277" s="12"/>
      <c r="Y277" s="12"/>
      <c r="Z277" s="12"/>
      <c r="AA277" s="12"/>
      <c r="AB277" s="12"/>
      <c r="AC277" s="12">
        <v>50</v>
      </c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3"/>
      <c r="AP277" s="12"/>
      <c r="AQ277" s="12"/>
      <c r="AR277" s="14"/>
      <c r="AS277" s="15"/>
      <c r="AT277" s="12">
        <v>50</v>
      </c>
      <c r="AU277" s="13"/>
      <c r="AV277" s="12"/>
      <c r="AW277" s="12"/>
      <c r="AX277" s="14"/>
      <c r="AY277" s="15"/>
      <c r="AZ277" s="12"/>
      <c r="BA277" s="13"/>
      <c r="BB277" s="12"/>
      <c r="BC277" s="12"/>
      <c r="BD277" s="14"/>
      <c r="BE277" s="15"/>
      <c r="BF277" s="12"/>
      <c r="BG277" s="13"/>
      <c r="BH277" s="12"/>
      <c r="BI277" s="12"/>
      <c r="BJ277" s="14"/>
      <c r="BK277" s="15"/>
      <c r="BL277" s="12"/>
      <c r="BM277" s="13"/>
      <c r="BN277" s="12"/>
      <c r="BO277" s="12"/>
      <c r="BP277" s="15"/>
      <c r="BQ277" s="14"/>
      <c r="BR277" s="14"/>
      <c r="BS277" s="14">
        <v>50</v>
      </c>
      <c r="BT277" s="11"/>
    </row>
    <row r="278" spans="1:72" ht="48" thickBot="1" x14ac:dyDescent="0.3">
      <c r="A278" s="19" t="s">
        <v>469</v>
      </c>
      <c r="B278" s="20" t="s">
        <v>468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2" t="s">
        <v>74</v>
      </c>
      <c r="R278" s="21"/>
      <c r="S278" s="21"/>
      <c r="T278" s="23"/>
      <c r="U278" s="33">
        <v>0</v>
      </c>
      <c r="V278" s="12"/>
      <c r="W278" s="12"/>
      <c r="X278" s="12"/>
      <c r="Y278" s="12"/>
      <c r="Z278" s="12"/>
      <c r="AA278" s="12"/>
      <c r="AB278" s="12"/>
      <c r="AC278" s="12">
        <v>50</v>
      </c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3"/>
      <c r="AP278" s="12"/>
      <c r="AQ278" s="12"/>
      <c r="AR278" s="14"/>
      <c r="AS278" s="15"/>
      <c r="AT278" s="12">
        <v>50</v>
      </c>
      <c r="AU278" s="13"/>
      <c r="AV278" s="12"/>
      <c r="AW278" s="12"/>
      <c r="AX278" s="14"/>
      <c r="AY278" s="15"/>
      <c r="AZ278" s="12"/>
      <c r="BA278" s="13"/>
      <c r="BB278" s="12"/>
      <c r="BC278" s="12"/>
      <c r="BD278" s="14"/>
      <c r="BE278" s="15"/>
      <c r="BF278" s="12"/>
      <c r="BG278" s="13"/>
      <c r="BH278" s="12"/>
      <c r="BI278" s="12"/>
      <c r="BJ278" s="14"/>
      <c r="BK278" s="15"/>
      <c r="BL278" s="12"/>
      <c r="BM278" s="13"/>
      <c r="BN278" s="12"/>
      <c r="BO278" s="12"/>
      <c r="BP278" s="15"/>
      <c r="BQ278" s="14"/>
      <c r="BR278" s="14"/>
      <c r="BS278" s="14">
        <v>50</v>
      </c>
      <c r="BT278" s="11"/>
    </row>
    <row r="279" spans="1:72" ht="32.25" thickBot="1" x14ac:dyDescent="0.3">
      <c r="A279" s="19" t="s">
        <v>470</v>
      </c>
      <c r="B279" s="20" t="s">
        <v>471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2"/>
      <c r="R279" s="21"/>
      <c r="S279" s="21"/>
      <c r="T279" s="23"/>
      <c r="U279" s="33">
        <f>U280+U286</f>
        <v>7009.8</v>
      </c>
      <c r="V279" s="12"/>
      <c r="W279" s="12"/>
      <c r="X279" s="12">
        <v>12370</v>
      </c>
      <c r="Y279" s="12">
        <v>12370</v>
      </c>
      <c r="Z279" s="12">
        <v>515.4</v>
      </c>
      <c r="AA279" s="12"/>
      <c r="AB279" s="12"/>
      <c r="AC279" s="12">
        <v>58115.4</v>
      </c>
      <c r="AD279" s="12"/>
      <c r="AE279" s="12"/>
      <c r="AF279" s="12">
        <v>20451.2</v>
      </c>
      <c r="AG279" s="12">
        <v>20451.2</v>
      </c>
      <c r="AH279" s="12">
        <v>852.1</v>
      </c>
      <c r="AI279" s="12">
        <v>852.1</v>
      </c>
      <c r="AJ279" s="12"/>
      <c r="AK279" s="12"/>
      <c r="AL279" s="12"/>
      <c r="AM279" s="12"/>
      <c r="AN279" s="12"/>
      <c r="AO279" s="13"/>
      <c r="AP279" s="12"/>
      <c r="AQ279" s="12"/>
      <c r="AR279" s="14"/>
      <c r="AS279" s="15"/>
      <c r="AT279" s="12">
        <v>58115.4</v>
      </c>
      <c r="AU279" s="13"/>
      <c r="AV279" s="12">
        <v>20451.2</v>
      </c>
      <c r="AW279" s="12">
        <v>852.1</v>
      </c>
      <c r="AX279" s="14"/>
      <c r="AY279" s="15"/>
      <c r="AZ279" s="12">
        <v>90636.9</v>
      </c>
      <c r="BA279" s="13"/>
      <c r="BB279" s="12">
        <v>50451.199999999997</v>
      </c>
      <c r="BC279" s="12">
        <v>2102.1</v>
      </c>
      <c r="BD279" s="14"/>
      <c r="BE279" s="15"/>
      <c r="BF279" s="12"/>
      <c r="BG279" s="13"/>
      <c r="BH279" s="12"/>
      <c r="BI279" s="12"/>
      <c r="BJ279" s="14"/>
      <c r="BK279" s="15"/>
      <c r="BL279" s="12">
        <v>90636.9</v>
      </c>
      <c r="BM279" s="13"/>
      <c r="BN279" s="12">
        <v>50451.199999999997</v>
      </c>
      <c r="BO279" s="12">
        <v>2102.1</v>
      </c>
      <c r="BP279" s="15"/>
      <c r="BQ279" s="14"/>
      <c r="BR279" s="14"/>
      <c r="BS279" s="14">
        <v>33752.699999999997</v>
      </c>
      <c r="BT279" s="11"/>
    </row>
    <row r="280" spans="1:72" ht="16.5" thickBot="1" x14ac:dyDescent="0.3">
      <c r="A280" s="19" t="s">
        <v>67</v>
      </c>
      <c r="B280" s="20" t="s">
        <v>472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2"/>
      <c r="R280" s="21"/>
      <c r="S280" s="21"/>
      <c r="T280" s="23"/>
      <c r="U280" s="33">
        <f>U281</f>
        <v>3102.4</v>
      </c>
      <c r="V280" s="12"/>
      <c r="W280" s="12"/>
      <c r="X280" s="12">
        <v>12370</v>
      </c>
      <c r="Y280" s="12">
        <v>12370</v>
      </c>
      <c r="Z280" s="12">
        <v>515.4</v>
      </c>
      <c r="AA280" s="12"/>
      <c r="AB280" s="12"/>
      <c r="AC280" s="12">
        <v>21729.3</v>
      </c>
      <c r="AD280" s="12"/>
      <c r="AE280" s="12"/>
      <c r="AF280" s="12">
        <v>20451.2</v>
      </c>
      <c r="AG280" s="12">
        <v>20451.2</v>
      </c>
      <c r="AH280" s="12">
        <v>852.1</v>
      </c>
      <c r="AI280" s="12">
        <v>852.1</v>
      </c>
      <c r="AJ280" s="12"/>
      <c r="AK280" s="12"/>
      <c r="AL280" s="12"/>
      <c r="AM280" s="12"/>
      <c r="AN280" s="12">
        <v>646</v>
      </c>
      <c r="AO280" s="13"/>
      <c r="AP280" s="12"/>
      <c r="AQ280" s="12"/>
      <c r="AR280" s="14"/>
      <c r="AS280" s="15"/>
      <c r="AT280" s="12">
        <v>22375.3</v>
      </c>
      <c r="AU280" s="13"/>
      <c r="AV280" s="12">
        <v>20451.2</v>
      </c>
      <c r="AW280" s="12">
        <v>852.1</v>
      </c>
      <c r="AX280" s="14"/>
      <c r="AY280" s="15"/>
      <c r="AZ280" s="12">
        <v>53605.3</v>
      </c>
      <c r="BA280" s="13"/>
      <c r="BB280" s="12">
        <v>50451.199999999997</v>
      </c>
      <c r="BC280" s="12">
        <v>2102.1</v>
      </c>
      <c r="BD280" s="14"/>
      <c r="BE280" s="15"/>
      <c r="BF280" s="12"/>
      <c r="BG280" s="13"/>
      <c r="BH280" s="12"/>
      <c r="BI280" s="12"/>
      <c r="BJ280" s="14"/>
      <c r="BK280" s="15"/>
      <c r="BL280" s="12">
        <v>53605.3</v>
      </c>
      <c r="BM280" s="13"/>
      <c r="BN280" s="12">
        <v>50451.199999999997</v>
      </c>
      <c r="BO280" s="12">
        <v>2102.1</v>
      </c>
      <c r="BP280" s="15"/>
      <c r="BQ280" s="14"/>
      <c r="BR280" s="14"/>
      <c r="BS280" s="14">
        <v>13143.4</v>
      </c>
      <c r="BT280" s="11"/>
    </row>
    <row r="281" spans="1:72" ht="32.25" thickBot="1" x14ac:dyDescent="0.3">
      <c r="A281" s="19" t="s">
        <v>473</v>
      </c>
      <c r="B281" s="20" t="s">
        <v>474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2"/>
      <c r="R281" s="21"/>
      <c r="S281" s="21"/>
      <c r="T281" s="23"/>
      <c r="U281" s="33">
        <f>U282+U284</f>
        <v>3102.4</v>
      </c>
      <c r="V281" s="12"/>
      <c r="W281" s="12"/>
      <c r="X281" s="12">
        <v>12370</v>
      </c>
      <c r="Y281" s="12">
        <v>12370</v>
      </c>
      <c r="Z281" s="12">
        <v>515.4</v>
      </c>
      <c r="AA281" s="12"/>
      <c r="AB281" s="12"/>
      <c r="AC281" s="12">
        <v>21729.3</v>
      </c>
      <c r="AD281" s="12"/>
      <c r="AE281" s="12"/>
      <c r="AF281" s="12">
        <v>20451.2</v>
      </c>
      <c r="AG281" s="12">
        <v>20451.2</v>
      </c>
      <c r="AH281" s="12">
        <v>852.1</v>
      </c>
      <c r="AI281" s="12">
        <v>852.1</v>
      </c>
      <c r="AJ281" s="12"/>
      <c r="AK281" s="12"/>
      <c r="AL281" s="12"/>
      <c r="AM281" s="12"/>
      <c r="AN281" s="12">
        <v>646</v>
      </c>
      <c r="AO281" s="13"/>
      <c r="AP281" s="12"/>
      <c r="AQ281" s="12"/>
      <c r="AR281" s="14"/>
      <c r="AS281" s="15"/>
      <c r="AT281" s="12">
        <v>22375.3</v>
      </c>
      <c r="AU281" s="13"/>
      <c r="AV281" s="12">
        <v>20451.2</v>
      </c>
      <c r="AW281" s="12">
        <v>852.1</v>
      </c>
      <c r="AX281" s="14"/>
      <c r="AY281" s="15"/>
      <c r="AZ281" s="12">
        <v>53605.3</v>
      </c>
      <c r="BA281" s="13"/>
      <c r="BB281" s="12">
        <v>50451.199999999997</v>
      </c>
      <c r="BC281" s="12">
        <v>2102.1</v>
      </c>
      <c r="BD281" s="14"/>
      <c r="BE281" s="15"/>
      <c r="BF281" s="12"/>
      <c r="BG281" s="13"/>
      <c r="BH281" s="12"/>
      <c r="BI281" s="12"/>
      <c r="BJ281" s="14"/>
      <c r="BK281" s="15"/>
      <c r="BL281" s="12">
        <v>53605.3</v>
      </c>
      <c r="BM281" s="13"/>
      <c r="BN281" s="12">
        <v>50451.199999999997</v>
      </c>
      <c r="BO281" s="12">
        <v>2102.1</v>
      </c>
      <c r="BP281" s="15"/>
      <c r="BQ281" s="14"/>
      <c r="BR281" s="14"/>
      <c r="BS281" s="14">
        <v>13143.4</v>
      </c>
      <c r="BT281" s="11"/>
    </row>
    <row r="282" spans="1:72" ht="20.25" customHeight="1" thickBot="1" x14ac:dyDescent="0.3">
      <c r="A282" s="19" t="s">
        <v>475</v>
      </c>
      <c r="B282" s="20" t="s">
        <v>476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2"/>
      <c r="R282" s="21"/>
      <c r="S282" s="21"/>
      <c r="T282" s="23"/>
      <c r="U282" s="33">
        <f>U283</f>
        <v>0</v>
      </c>
      <c r="V282" s="12"/>
      <c r="W282" s="12"/>
      <c r="X282" s="12"/>
      <c r="Y282" s="12"/>
      <c r="Z282" s="12"/>
      <c r="AA282" s="12"/>
      <c r="AB282" s="12"/>
      <c r="AC282" s="12">
        <v>426</v>
      </c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>
        <v>646</v>
      </c>
      <c r="AO282" s="13"/>
      <c r="AP282" s="12"/>
      <c r="AQ282" s="12"/>
      <c r="AR282" s="14"/>
      <c r="AS282" s="15"/>
      <c r="AT282" s="12">
        <v>1072</v>
      </c>
      <c r="AU282" s="13"/>
      <c r="AV282" s="12"/>
      <c r="AW282" s="12"/>
      <c r="AX282" s="14"/>
      <c r="AY282" s="15"/>
      <c r="AZ282" s="12">
        <v>1052</v>
      </c>
      <c r="BA282" s="13"/>
      <c r="BB282" s="12"/>
      <c r="BC282" s="12"/>
      <c r="BD282" s="14"/>
      <c r="BE282" s="15"/>
      <c r="BF282" s="12"/>
      <c r="BG282" s="13"/>
      <c r="BH282" s="12"/>
      <c r="BI282" s="12"/>
      <c r="BJ282" s="14"/>
      <c r="BK282" s="15"/>
      <c r="BL282" s="12">
        <v>1052</v>
      </c>
      <c r="BM282" s="13"/>
      <c r="BN282" s="12"/>
      <c r="BO282" s="12"/>
      <c r="BP282" s="15"/>
      <c r="BQ282" s="14"/>
      <c r="BR282" s="14"/>
      <c r="BS282" s="14">
        <v>258</v>
      </c>
      <c r="BT282" s="11"/>
    </row>
    <row r="283" spans="1:72" ht="48" thickBot="1" x14ac:dyDescent="0.3">
      <c r="A283" s="19" t="s">
        <v>477</v>
      </c>
      <c r="B283" s="20" t="s">
        <v>476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2" t="s">
        <v>74</v>
      </c>
      <c r="R283" s="21"/>
      <c r="S283" s="21"/>
      <c r="T283" s="23"/>
      <c r="U283" s="33">
        <v>0</v>
      </c>
      <c r="V283" s="12"/>
      <c r="W283" s="12"/>
      <c r="X283" s="12"/>
      <c r="Y283" s="12"/>
      <c r="Z283" s="12"/>
      <c r="AA283" s="12"/>
      <c r="AB283" s="12"/>
      <c r="AC283" s="12">
        <v>426</v>
      </c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>
        <v>646</v>
      </c>
      <c r="AO283" s="13"/>
      <c r="AP283" s="12"/>
      <c r="AQ283" s="12"/>
      <c r="AR283" s="14"/>
      <c r="AS283" s="15"/>
      <c r="AT283" s="12">
        <v>1072</v>
      </c>
      <c r="AU283" s="13"/>
      <c r="AV283" s="12"/>
      <c r="AW283" s="12"/>
      <c r="AX283" s="14"/>
      <c r="AY283" s="15"/>
      <c r="AZ283" s="12">
        <v>1052</v>
      </c>
      <c r="BA283" s="13"/>
      <c r="BB283" s="12"/>
      <c r="BC283" s="12"/>
      <c r="BD283" s="14"/>
      <c r="BE283" s="15"/>
      <c r="BF283" s="12"/>
      <c r="BG283" s="13"/>
      <c r="BH283" s="12"/>
      <c r="BI283" s="12"/>
      <c r="BJ283" s="14"/>
      <c r="BK283" s="15"/>
      <c r="BL283" s="12">
        <v>1052</v>
      </c>
      <c r="BM283" s="13"/>
      <c r="BN283" s="12"/>
      <c r="BO283" s="12"/>
      <c r="BP283" s="15"/>
      <c r="BQ283" s="14"/>
      <c r="BR283" s="14"/>
      <c r="BS283" s="14">
        <v>258</v>
      </c>
      <c r="BT283" s="11"/>
    </row>
    <row r="284" spans="1:72" ht="32.25" thickBot="1" x14ac:dyDescent="0.3">
      <c r="A284" s="19" t="s">
        <v>478</v>
      </c>
      <c r="B284" s="20" t="s">
        <v>479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2"/>
      <c r="R284" s="21"/>
      <c r="S284" s="21"/>
      <c r="T284" s="23"/>
      <c r="U284" s="33">
        <f>U285</f>
        <v>3102.4</v>
      </c>
      <c r="V284" s="12"/>
      <c r="W284" s="12"/>
      <c r="X284" s="12">
        <v>12370</v>
      </c>
      <c r="Y284" s="12">
        <v>12370</v>
      </c>
      <c r="Z284" s="12">
        <v>515.4</v>
      </c>
      <c r="AA284" s="12"/>
      <c r="AB284" s="12"/>
      <c r="AC284" s="12">
        <v>21303.3</v>
      </c>
      <c r="AD284" s="12"/>
      <c r="AE284" s="12"/>
      <c r="AF284" s="12">
        <v>20451.2</v>
      </c>
      <c r="AG284" s="12">
        <v>20451.2</v>
      </c>
      <c r="AH284" s="12">
        <v>852.1</v>
      </c>
      <c r="AI284" s="12">
        <v>852.1</v>
      </c>
      <c r="AJ284" s="12"/>
      <c r="AK284" s="12"/>
      <c r="AL284" s="12"/>
      <c r="AM284" s="12"/>
      <c r="AN284" s="12"/>
      <c r="AO284" s="13"/>
      <c r="AP284" s="12"/>
      <c r="AQ284" s="12"/>
      <c r="AR284" s="14"/>
      <c r="AS284" s="15"/>
      <c r="AT284" s="12">
        <v>21303.3</v>
      </c>
      <c r="AU284" s="13"/>
      <c r="AV284" s="12">
        <v>20451.2</v>
      </c>
      <c r="AW284" s="12">
        <v>852.1</v>
      </c>
      <c r="AX284" s="14"/>
      <c r="AY284" s="15"/>
      <c r="AZ284" s="12">
        <v>52553.3</v>
      </c>
      <c r="BA284" s="13"/>
      <c r="BB284" s="12">
        <v>50451.199999999997</v>
      </c>
      <c r="BC284" s="12">
        <v>2102.1</v>
      </c>
      <c r="BD284" s="14"/>
      <c r="BE284" s="15"/>
      <c r="BF284" s="12"/>
      <c r="BG284" s="13"/>
      <c r="BH284" s="12"/>
      <c r="BI284" s="12"/>
      <c r="BJ284" s="14"/>
      <c r="BK284" s="15"/>
      <c r="BL284" s="12">
        <v>52553.3</v>
      </c>
      <c r="BM284" s="13"/>
      <c r="BN284" s="12">
        <v>50451.199999999997</v>
      </c>
      <c r="BO284" s="12">
        <v>2102.1</v>
      </c>
      <c r="BP284" s="15"/>
      <c r="BQ284" s="14"/>
      <c r="BR284" s="14"/>
      <c r="BS284" s="14">
        <v>12885.4</v>
      </c>
      <c r="BT284" s="11"/>
    </row>
    <row r="285" spans="1:72" ht="63.75" thickBot="1" x14ac:dyDescent="0.3">
      <c r="A285" s="19" t="s">
        <v>480</v>
      </c>
      <c r="B285" s="20" t="s">
        <v>479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2" t="s">
        <v>74</v>
      </c>
      <c r="R285" s="21"/>
      <c r="S285" s="21"/>
      <c r="T285" s="23"/>
      <c r="U285" s="33">
        <v>3102.4</v>
      </c>
      <c r="V285" s="12"/>
      <c r="W285" s="12"/>
      <c r="X285" s="12">
        <v>12370</v>
      </c>
      <c r="Y285" s="12">
        <v>12370</v>
      </c>
      <c r="Z285" s="12">
        <v>515.4</v>
      </c>
      <c r="AA285" s="12"/>
      <c r="AB285" s="12"/>
      <c r="AC285" s="12">
        <v>21303.3</v>
      </c>
      <c r="AD285" s="12"/>
      <c r="AE285" s="12"/>
      <c r="AF285" s="12">
        <v>20451.2</v>
      </c>
      <c r="AG285" s="12">
        <v>20451.2</v>
      </c>
      <c r="AH285" s="12">
        <v>852.1</v>
      </c>
      <c r="AI285" s="12">
        <v>852.1</v>
      </c>
      <c r="AJ285" s="12"/>
      <c r="AK285" s="12"/>
      <c r="AL285" s="12"/>
      <c r="AM285" s="12"/>
      <c r="AN285" s="12"/>
      <c r="AO285" s="13"/>
      <c r="AP285" s="12"/>
      <c r="AQ285" s="12"/>
      <c r="AR285" s="14"/>
      <c r="AS285" s="15"/>
      <c r="AT285" s="12">
        <v>21303.3</v>
      </c>
      <c r="AU285" s="13"/>
      <c r="AV285" s="12">
        <v>20451.2</v>
      </c>
      <c r="AW285" s="12">
        <v>852.1</v>
      </c>
      <c r="AX285" s="14"/>
      <c r="AY285" s="15"/>
      <c r="AZ285" s="12">
        <v>52553.3</v>
      </c>
      <c r="BA285" s="13"/>
      <c r="BB285" s="12">
        <v>50451.199999999997</v>
      </c>
      <c r="BC285" s="12">
        <v>2102.1</v>
      </c>
      <c r="BD285" s="14"/>
      <c r="BE285" s="15"/>
      <c r="BF285" s="12"/>
      <c r="BG285" s="13"/>
      <c r="BH285" s="12"/>
      <c r="BI285" s="12"/>
      <c r="BJ285" s="14"/>
      <c r="BK285" s="15"/>
      <c r="BL285" s="12">
        <v>52553.3</v>
      </c>
      <c r="BM285" s="13"/>
      <c r="BN285" s="12">
        <v>50451.199999999997</v>
      </c>
      <c r="BO285" s="12">
        <v>2102.1</v>
      </c>
      <c r="BP285" s="15"/>
      <c r="BQ285" s="14"/>
      <c r="BR285" s="14"/>
      <c r="BS285" s="14">
        <v>12885.4</v>
      </c>
      <c r="BT285" s="11"/>
    </row>
    <row r="286" spans="1:72" ht="16.5" thickBot="1" x14ac:dyDescent="0.3">
      <c r="A286" s="19" t="s">
        <v>75</v>
      </c>
      <c r="B286" s="20" t="s">
        <v>481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2"/>
      <c r="R286" s="21"/>
      <c r="S286" s="21"/>
      <c r="T286" s="23"/>
      <c r="U286" s="33">
        <f>U287+U293+U296</f>
        <v>3907.4</v>
      </c>
      <c r="V286" s="12"/>
      <c r="W286" s="12"/>
      <c r="X286" s="12"/>
      <c r="Y286" s="12"/>
      <c r="Z286" s="12"/>
      <c r="AA286" s="12"/>
      <c r="AB286" s="12"/>
      <c r="AC286" s="12">
        <v>36386.1</v>
      </c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>
        <v>-646</v>
      </c>
      <c r="AO286" s="13"/>
      <c r="AP286" s="12"/>
      <c r="AQ286" s="12"/>
      <c r="AR286" s="14"/>
      <c r="AS286" s="15"/>
      <c r="AT286" s="12">
        <v>35740.1</v>
      </c>
      <c r="AU286" s="13"/>
      <c r="AV286" s="12"/>
      <c r="AW286" s="12"/>
      <c r="AX286" s="14"/>
      <c r="AY286" s="15"/>
      <c r="AZ286" s="12">
        <v>37031.599999999999</v>
      </c>
      <c r="BA286" s="13"/>
      <c r="BB286" s="12"/>
      <c r="BC286" s="12"/>
      <c r="BD286" s="14"/>
      <c r="BE286" s="15"/>
      <c r="BF286" s="12"/>
      <c r="BG286" s="13"/>
      <c r="BH286" s="12"/>
      <c r="BI286" s="12"/>
      <c r="BJ286" s="14"/>
      <c r="BK286" s="15"/>
      <c r="BL286" s="12">
        <v>37031.599999999999</v>
      </c>
      <c r="BM286" s="13"/>
      <c r="BN286" s="12"/>
      <c r="BO286" s="12"/>
      <c r="BP286" s="15"/>
      <c r="BQ286" s="14"/>
      <c r="BR286" s="14"/>
      <c r="BS286" s="14">
        <v>20609.3</v>
      </c>
      <c r="BT286" s="11"/>
    </row>
    <row r="287" spans="1:72" ht="32.25" thickBot="1" x14ac:dyDescent="0.3">
      <c r="A287" s="19" t="s">
        <v>482</v>
      </c>
      <c r="B287" s="20" t="s">
        <v>483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2"/>
      <c r="R287" s="21"/>
      <c r="S287" s="21"/>
      <c r="T287" s="23"/>
      <c r="U287" s="33">
        <f>U288+U290</f>
        <v>989.4</v>
      </c>
      <c r="V287" s="12"/>
      <c r="W287" s="12"/>
      <c r="X287" s="12"/>
      <c r="Y287" s="12"/>
      <c r="Z287" s="12"/>
      <c r="AA287" s="12"/>
      <c r="AB287" s="12"/>
      <c r="AC287" s="12">
        <v>11270</v>
      </c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3"/>
      <c r="AP287" s="12"/>
      <c r="AQ287" s="12"/>
      <c r="AR287" s="14"/>
      <c r="AS287" s="15"/>
      <c r="AT287" s="12">
        <v>11270</v>
      </c>
      <c r="AU287" s="13"/>
      <c r="AV287" s="12"/>
      <c r="AW287" s="12"/>
      <c r="AX287" s="14"/>
      <c r="AY287" s="15"/>
      <c r="AZ287" s="12">
        <v>12270</v>
      </c>
      <c r="BA287" s="13"/>
      <c r="BB287" s="12"/>
      <c r="BC287" s="12"/>
      <c r="BD287" s="14"/>
      <c r="BE287" s="15"/>
      <c r="BF287" s="12"/>
      <c r="BG287" s="13"/>
      <c r="BH287" s="12"/>
      <c r="BI287" s="12"/>
      <c r="BJ287" s="14"/>
      <c r="BK287" s="15"/>
      <c r="BL287" s="12">
        <v>12270</v>
      </c>
      <c r="BM287" s="13"/>
      <c r="BN287" s="12"/>
      <c r="BO287" s="12"/>
      <c r="BP287" s="15"/>
      <c r="BQ287" s="14"/>
      <c r="BR287" s="14"/>
      <c r="BS287" s="14">
        <v>3759</v>
      </c>
      <c r="BT287" s="11"/>
    </row>
    <row r="288" spans="1:72" ht="16.5" thickBot="1" x14ac:dyDescent="0.3">
      <c r="A288" s="19" t="s">
        <v>484</v>
      </c>
      <c r="B288" s="20" t="s">
        <v>485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2"/>
      <c r="R288" s="21"/>
      <c r="S288" s="21"/>
      <c r="T288" s="23"/>
      <c r="U288" s="33">
        <f>U289</f>
        <v>60</v>
      </c>
      <c r="V288" s="12"/>
      <c r="W288" s="12"/>
      <c r="X288" s="12"/>
      <c r="Y288" s="12"/>
      <c r="Z288" s="12"/>
      <c r="AA288" s="12"/>
      <c r="AB288" s="12"/>
      <c r="AC288" s="12">
        <v>240</v>
      </c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3"/>
      <c r="AP288" s="12"/>
      <c r="AQ288" s="12"/>
      <c r="AR288" s="14"/>
      <c r="AS288" s="15"/>
      <c r="AT288" s="12">
        <v>240</v>
      </c>
      <c r="AU288" s="13"/>
      <c r="AV288" s="12"/>
      <c r="AW288" s="12"/>
      <c r="AX288" s="14"/>
      <c r="AY288" s="15"/>
      <c r="AZ288" s="12">
        <v>240</v>
      </c>
      <c r="BA288" s="13"/>
      <c r="BB288" s="12"/>
      <c r="BC288" s="12"/>
      <c r="BD288" s="14"/>
      <c r="BE288" s="15"/>
      <c r="BF288" s="12"/>
      <c r="BG288" s="13"/>
      <c r="BH288" s="12"/>
      <c r="BI288" s="12"/>
      <c r="BJ288" s="14"/>
      <c r="BK288" s="15"/>
      <c r="BL288" s="12">
        <v>240</v>
      </c>
      <c r="BM288" s="13"/>
      <c r="BN288" s="12"/>
      <c r="BO288" s="12"/>
      <c r="BP288" s="15"/>
      <c r="BQ288" s="14"/>
      <c r="BR288" s="14"/>
      <c r="BS288" s="14">
        <v>120</v>
      </c>
      <c r="BT288" s="11"/>
    </row>
    <row r="289" spans="1:72" ht="35.25" customHeight="1" thickBot="1" x14ac:dyDescent="0.3">
      <c r="A289" s="19" t="s">
        <v>486</v>
      </c>
      <c r="B289" s="20" t="s">
        <v>485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2" t="s">
        <v>74</v>
      </c>
      <c r="R289" s="21"/>
      <c r="S289" s="21"/>
      <c r="T289" s="23"/>
      <c r="U289" s="33">
        <v>60</v>
      </c>
      <c r="V289" s="12"/>
      <c r="W289" s="12"/>
      <c r="X289" s="12"/>
      <c r="Y289" s="12"/>
      <c r="Z289" s="12"/>
      <c r="AA289" s="12"/>
      <c r="AB289" s="12"/>
      <c r="AC289" s="12">
        <v>240</v>
      </c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3"/>
      <c r="AP289" s="12"/>
      <c r="AQ289" s="12"/>
      <c r="AR289" s="14"/>
      <c r="AS289" s="15"/>
      <c r="AT289" s="12">
        <v>240</v>
      </c>
      <c r="AU289" s="13"/>
      <c r="AV289" s="12"/>
      <c r="AW289" s="12"/>
      <c r="AX289" s="14"/>
      <c r="AY289" s="15"/>
      <c r="AZ289" s="12">
        <v>240</v>
      </c>
      <c r="BA289" s="13"/>
      <c r="BB289" s="12"/>
      <c r="BC289" s="12"/>
      <c r="BD289" s="14"/>
      <c r="BE289" s="15"/>
      <c r="BF289" s="12"/>
      <c r="BG289" s="13"/>
      <c r="BH289" s="12"/>
      <c r="BI289" s="12"/>
      <c r="BJ289" s="14"/>
      <c r="BK289" s="15"/>
      <c r="BL289" s="12">
        <v>240</v>
      </c>
      <c r="BM289" s="13"/>
      <c r="BN289" s="12"/>
      <c r="BO289" s="12"/>
      <c r="BP289" s="15"/>
      <c r="BQ289" s="14"/>
      <c r="BR289" s="14"/>
      <c r="BS289" s="14">
        <v>120</v>
      </c>
      <c r="BT289" s="11"/>
    </row>
    <row r="290" spans="1:72" ht="32.25" thickBot="1" x14ac:dyDescent="0.3">
      <c r="A290" s="19" t="s">
        <v>487</v>
      </c>
      <c r="B290" s="20" t="s">
        <v>488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2"/>
      <c r="R290" s="21"/>
      <c r="S290" s="21"/>
      <c r="T290" s="23"/>
      <c r="U290" s="33">
        <f>U291+U292</f>
        <v>929.4</v>
      </c>
      <c r="V290" s="12"/>
      <c r="W290" s="12"/>
      <c r="X290" s="12"/>
      <c r="Y290" s="12"/>
      <c r="Z290" s="12"/>
      <c r="AA290" s="12"/>
      <c r="AB290" s="12"/>
      <c r="AC290" s="12">
        <v>11030</v>
      </c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3"/>
      <c r="AP290" s="12"/>
      <c r="AQ290" s="12"/>
      <c r="AR290" s="14"/>
      <c r="AS290" s="15"/>
      <c r="AT290" s="12">
        <v>11030</v>
      </c>
      <c r="AU290" s="13"/>
      <c r="AV290" s="12"/>
      <c r="AW290" s="12"/>
      <c r="AX290" s="14"/>
      <c r="AY290" s="15"/>
      <c r="AZ290" s="12">
        <v>12030</v>
      </c>
      <c r="BA290" s="13"/>
      <c r="BB290" s="12"/>
      <c r="BC290" s="12"/>
      <c r="BD290" s="14"/>
      <c r="BE290" s="15"/>
      <c r="BF290" s="12"/>
      <c r="BG290" s="13"/>
      <c r="BH290" s="12"/>
      <c r="BI290" s="12"/>
      <c r="BJ290" s="14"/>
      <c r="BK290" s="15"/>
      <c r="BL290" s="12">
        <v>12030</v>
      </c>
      <c r="BM290" s="13"/>
      <c r="BN290" s="12"/>
      <c r="BO290" s="12"/>
      <c r="BP290" s="15"/>
      <c r="BQ290" s="14"/>
      <c r="BR290" s="14"/>
      <c r="BS290" s="14">
        <v>3639</v>
      </c>
      <c r="BT290" s="11"/>
    </row>
    <row r="291" spans="1:72" ht="48" thickBot="1" x14ac:dyDescent="0.3">
      <c r="A291" s="19" t="s">
        <v>489</v>
      </c>
      <c r="B291" s="20" t="s">
        <v>488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2" t="s">
        <v>74</v>
      </c>
      <c r="R291" s="21"/>
      <c r="S291" s="21"/>
      <c r="T291" s="23"/>
      <c r="U291" s="33">
        <v>929.4</v>
      </c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3"/>
      <c r="AP291" s="12"/>
      <c r="AQ291" s="12"/>
      <c r="AR291" s="14"/>
      <c r="AS291" s="15"/>
      <c r="AT291" s="12"/>
      <c r="AU291" s="13"/>
      <c r="AV291" s="12"/>
      <c r="AW291" s="12"/>
      <c r="AX291" s="14"/>
      <c r="AY291" s="15"/>
      <c r="AZ291" s="12"/>
      <c r="BA291" s="13"/>
      <c r="BB291" s="12"/>
      <c r="BC291" s="12"/>
      <c r="BD291" s="14"/>
      <c r="BE291" s="15"/>
      <c r="BF291" s="12"/>
      <c r="BG291" s="13"/>
      <c r="BH291" s="12"/>
      <c r="BI291" s="12"/>
      <c r="BJ291" s="14"/>
      <c r="BK291" s="15"/>
      <c r="BL291" s="12"/>
      <c r="BM291" s="13"/>
      <c r="BN291" s="12"/>
      <c r="BO291" s="12"/>
      <c r="BP291" s="15"/>
      <c r="BQ291" s="14"/>
      <c r="BR291" s="14"/>
      <c r="BS291" s="14">
        <v>3633.5</v>
      </c>
      <c r="BT291" s="11"/>
    </row>
    <row r="292" spans="1:72" ht="32.25" thickBot="1" x14ac:dyDescent="0.3">
      <c r="A292" s="19" t="s">
        <v>490</v>
      </c>
      <c r="B292" s="20" t="s">
        <v>488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2" t="s">
        <v>168</v>
      </c>
      <c r="R292" s="21"/>
      <c r="S292" s="21"/>
      <c r="T292" s="23"/>
      <c r="U292" s="33">
        <v>0</v>
      </c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3"/>
      <c r="AP292" s="12"/>
      <c r="AQ292" s="12"/>
      <c r="AR292" s="14"/>
      <c r="AS292" s="15"/>
      <c r="AT292" s="12"/>
      <c r="AU292" s="13"/>
      <c r="AV292" s="12"/>
      <c r="AW292" s="12"/>
      <c r="AX292" s="14"/>
      <c r="AY292" s="15"/>
      <c r="AZ292" s="12"/>
      <c r="BA292" s="13"/>
      <c r="BB292" s="12"/>
      <c r="BC292" s="12"/>
      <c r="BD292" s="14"/>
      <c r="BE292" s="15"/>
      <c r="BF292" s="12"/>
      <c r="BG292" s="13"/>
      <c r="BH292" s="12"/>
      <c r="BI292" s="12"/>
      <c r="BJ292" s="14"/>
      <c r="BK292" s="15"/>
      <c r="BL292" s="12"/>
      <c r="BM292" s="13"/>
      <c r="BN292" s="12"/>
      <c r="BO292" s="12"/>
      <c r="BP292" s="15"/>
      <c r="BQ292" s="14"/>
      <c r="BR292" s="14"/>
      <c r="BS292" s="14">
        <v>5.5</v>
      </c>
      <c r="BT292" s="11"/>
    </row>
    <row r="293" spans="1:72" ht="79.5" thickBot="1" x14ac:dyDescent="0.3">
      <c r="A293" s="24" t="s">
        <v>491</v>
      </c>
      <c r="B293" s="20" t="s">
        <v>492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2"/>
      <c r="R293" s="21"/>
      <c r="S293" s="21"/>
      <c r="T293" s="23"/>
      <c r="U293" s="33">
        <f>U294</f>
        <v>2918</v>
      </c>
      <c r="V293" s="12"/>
      <c r="W293" s="12"/>
      <c r="X293" s="12"/>
      <c r="Y293" s="12"/>
      <c r="Z293" s="12"/>
      <c r="AA293" s="12"/>
      <c r="AB293" s="12"/>
      <c r="AC293" s="12">
        <v>24001.1</v>
      </c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>
        <v>-646</v>
      </c>
      <c r="AO293" s="13"/>
      <c r="AP293" s="12"/>
      <c r="AQ293" s="12"/>
      <c r="AR293" s="14"/>
      <c r="AS293" s="15"/>
      <c r="AT293" s="12">
        <v>23355.1</v>
      </c>
      <c r="AU293" s="13"/>
      <c r="AV293" s="12"/>
      <c r="AW293" s="12"/>
      <c r="AX293" s="14"/>
      <c r="AY293" s="15"/>
      <c r="AZ293" s="12">
        <v>23646.6</v>
      </c>
      <c r="BA293" s="13"/>
      <c r="BB293" s="12"/>
      <c r="BC293" s="12"/>
      <c r="BD293" s="14"/>
      <c r="BE293" s="15"/>
      <c r="BF293" s="12"/>
      <c r="BG293" s="13"/>
      <c r="BH293" s="12"/>
      <c r="BI293" s="12"/>
      <c r="BJ293" s="14"/>
      <c r="BK293" s="15"/>
      <c r="BL293" s="12">
        <v>23646.6</v>
      </c>
      <c r="BM293" s="13"/>
      <c r="BN293" s="12"/>
      <c r="BO293" s="12"/>
      <c r="BP293" s="15"/>
      <c r="BQ293" s="14"/>
      <c r="BR293" s="14"/>
      <c r="BS293" s="14">
        <v>16240.3</v>
      </c>
      <c r="BT293" s="11"/>
    </row>
    <row r="294" spans="1:72" ht="32.25" thickBot="1" x14ac:dyDescent="0.3">
      <c r="A294" s="19" t="s">
        <v>493</v>
      </c>
      <c r="B294" s="20" t="s">
        <v>494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2"/>
      <c r="R294" s="21"/>
      <c r="S294" s="21"/>
      <c r="T294" s="23"/>
      <c r="U294" s="33">
        <f>U295</f>
        <v>2918</v>
      </c>
      <c r="V294" s="12"/>
      <c r="W294" s="12"/>
      <c r="X294" s="12"/>
      <c r="Y294" s="12"/>
      <c r="Z294" s="12"/>
      <c r="AA294" s="12"/>
      <c r="AB294" s="12"/>
      <c r="AC294" s="12">
        <v>24001.1</v>
      </c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>
        <v>-646</v>
      </c>
      <c r="AO294" s="13"/>
      <c r="AP294" s="12"/>
      <c r="AQ294" s="12"/>
      <c r="AR294" s="14"/>
      <c r="AS294" s="15"/>
      <c r="AT294" s="12">
        <v>23355.1</v>
      </c>
      <c r="AU294" s="13"/>
      <c r="AV294" s="12"/>
      <c r="AW294" s="12"/>
      <c r="AX294" s="14"/>
      <c r="AY294" s="15"/>
      <c r="AZ294" s="12">
        <v>23646.6</v>
      </c>
      <c r="BA294" s="13"/>
      <c r="BB294" s="12"/>
      <c r="BC294" s="12"/>
      <c r="BD294" s="14"/>
      <c r="BE294" s="15"/>
      <c r="BF294" s="12"/>
      <c r="BG294" s="13"/>
      <c r="BH294" s="12"/>
      <c r="BI294" s="12"/>
      <c r="BJ294" s="14"/>
      <c r="BK294" s="15"/>
      <c r="BL294" s="12">
        <v>23646.6</v>
      </c>
      <c r="BM294" s="13"/>
      <c r="BN294" s="12"/>
      <c r="BO294" s="12"/>
      <c r="BP294" s="15"/>
      <c r="BQ294" s="14"/>
      <c r="BR294" s="14"/>
      <c r="BS294" s="14">
        <v>16240.3</v>
      </c>
      <c r="BT294" s="11"/>
    </row>
    <row r="295" spans="1:72" ht="48" thickBot="1" x14ac:dyDescent="0.3">
      <c r="A295" s="19" t="s">
        <v>495</v>
      </c>
      <c r="B295" s="20" t="s">
        <v>494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2" t="s">
        <v>74</v>
      </c>
      <c r="R295" s="21"/>
      <c r="S295" s="21"/>
      <c r="T295" s="23"/>
      <c r="U295" s="33">
        <v>2918</v>
      </c>
      <c r="V295" s="12"/>
      <c r="W295" s="12"/>
      <c r="X295" s="12"/>
      <c r="Y295" s="12"/>
      <c r="Z295" s="12"/>
      <c r="AA295" s="12"/>
      <c r="AB295" s="12"/>
      <c r="AC295" s="12">
        <v>24001.1</v>
      </c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>
        <v>-646</v>
      </c>
      <c r="AO295" s="13"/>
      <c r="AP295" s="12"/>
      <c r="AQ295" s="12"/>
      <c r="AR295" s="14"/>
      <c r="AS295" s="15"/>
      <c r="AT295" s="12">
        <v>23355.1</v>
      </c>
      <c r="AU295" s="13"/>
      <c r="AV295" s="12"/>
      <c r="AW295" s="12"/>
      <c r="AX295" s="14"/>
      <c r="AY295" s="15"/>
      <c r="AZ295" s="12">
        <v>23646.6</v>
      </c>
      <c r="BA295" s="13"/>
      <c r="BB295" s="12"/>
      <c r="BC295" s="12"/>
      <c r="BD295" s="14"/>
      <c r="BE295" s="15"/>
      <c r="BF295" s="12"/>
      <c r="BG295" s="13"/>
      <c r="BH295" s="12"/>
      <c r="BI295" s="12"/>
      <c r="BJ295" s="14"/>
      <c r="BK295" s="15"/>
      <c r="BL295" s="12">
        <v>23646.6</v>
      </c>
      <c r="BM295" s="13"/>
      <c r="BN295" s="12"/>
      <c r="BO295" s="12"/>
      <c r="BP295" s="15"/>
      <c r="BQ295" s="14"/>
      <c r="BR295" s="14"/>
      <c r="BS295" s="14">
        <v>16240.3</v>
      </c>
      <c r="BT295" s="11"/>
    </row>
    <row r="296" spans="1:72" ht="32.25" thickBot="1" x14ac:dyDescent="0.3">
      <c r="A296" s="19" t="s">
        <v>496</v>
      </c>
      <c r="B296" s="20" t="s">
        <v>497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2"/>
      <c r="R296" s="21"/>
      <c r="S296" s="21"/>
      <c r="T296" s="23"/>
      <c r="U296" s="33">
        <f>U297+U299+U301</f>
        <v>0</v>
      </c>
      <c r="V296" s="12"/>
      <c r="W296" s="12"/>
      <c r="X296" s="12"/>
      <c r="Y296" s="12"/>
      <c r="Z296" s="12"/>
      <c r="AA296" s="12"/>
      <c r="AB296" s="12"/>
      <c r="AC296" s="12">
        <v>1115</v>
      </c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3"/>
      <c r="AP296" s="12"/>
      <c r="AQ296" s="12"/>
      <c r="AR296" s="14"/>
      <c r="AS296" s="15"/>
      <c r="AT296" s="12">
        <v>1115</v>
      </c>
      <c r="AU296" s="13"/>
      <c r="AV296" s="12"/>
      <c r="AW296" s="12"/>
      <c r="AX296" s="14"/>
      <c r="AY296" s="15"/>
      <c r="AZ296" s="12">
        <v>1115</v>
      </c>
      <c r="BA296" s="13"/>
      <c r="BB296" s="12"/>
      <c r="BC296" s="12"/>
      <c r="BD296" s="14"/>
      <c r="BE296" s="15"/>
      <c r="BF296" s="12"/>
      <c r="BG296" s="13"/>
      <c r="BH296" s="12"/>
      <c r="BI296" s="12"/>
      <c r="BJ296" s="14"/>
      <c r="BK296" s="15"/>
      <c r="BL296" s="12">
        <v>1115</v>
      </c>
      <c r="BM296" s="13"/>
      <c r="BN296" s="12"/>
      <c r="BO296" s="12"/>
      <c r="BP296" s="15"/>
      <c r="BQ296" s="14"/>
      <c r="BR296" s="14"/>
      <c r="BS296" s="14">
        <v>610</v>
      </c>
      <c r="BT296" s="11"/>
    </row>
    <row r="297" spans="1:72" ht="16.5" thickBot="1" x14ac:dyDescent="0.3">
      <c r="A297" s="19" t="s">
        <v>498</v>
      </c>
      <c r="B297" s="20" t="s">
        <v>499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2"/>
      <c r="R297" s="21"/>
      <c r="S297" s="21"/>
      <c r="T297" s="23"/>
      <c r="U297" s="33">
        <f>U298</f>
        <v>0</v>
      </c>
      <c r="V297" s="12"/>
      <c r="W297" s="12"/>
      <c r="X297" s="12"/>
      <c r="Y297" s="12"/>
      <c r="Z297" s="12"/>
      <c r="AA297" s="12"/>
      <c r="AB297" s="12"/>
      <c r="AC297" s="12">
        <v>600</v>
      </c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3"/>
      <c r="AP297" s="12"/>
      <c r="AQ297" s="12"/>
      <c r="AR297" s="14"/>
      <c r="AS297" s="15"/>
      <c r="AT297" s="12">
        <v>600</v>
      </c>
      <c r="AU297" s="13"/>
      <c r="AV297" s="12"/>
      <c r="AW297" s="12"/>
      <c r="AX297" s="14"/>
      <c r="AY297" s="15"/>
      <c r="AZ297" s="12">
        <v>600</v>
      </c>
      <c r="BA297" s="13"/>
      <c r="BB297" s="12"/>
      <c r="BC297" s="12"/>
      <c r="BD297" s="14"/>
      <c r="BE297" s="15"/>
      <c r="BF297" s="12"/>
      <c r="BG297" s="13"/>
      <c r="BH297" s="12"/>
      <c r="BI297" s="12"/>
      <c r="BJ297" s="14"/>
      <c r="BK297" s="15"/>
      <c r="BL297" s="12">
        <v>600</v>
      </c>
      <c r="BM297" s="13"/>
      <c r="BN297" s="12"/>
      <c r="BO297" s="12"/>
      <c r="BP297" s="15"/>
      <c r="BQ297" s="14"/>
      <c r="BR297" s="14"/>
      <c r="BS297" s="14">
        <v>250</v>
      </c>
      <c r="BT297" s="11"/>
    </row>
    <row r="298" spans="1:72" ht="32.25" thickBot="1" x14ac:dyDescent="0.3">
      <c r="A298" s="19" t="s">
        <v>500</v>
      </c>
      <c r="B298" s="20" t="s">
        <v>499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2" t="s">
        <v>74</v>
      </c>
      <c r="R298" s="21"/>
      <c r="S298" s="21"/>
      <c r="T298" s="23"/>
      <c r="U298" s="33">
        <v>0</v>
      </c>
      <c r="V298" s="12"/>
      <c r="W298" s="12"/>
      <c r="X298" s="12"/>
      <c r="Y298" s="12"/>
      <c r="Z298" s="12"/>
      <c r="AA298" s="12"/>
      <c r="AB298" s="12"/>
      <c r="AC298" s="12">
        <v>600</v>
      </c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3"/>
      <c r="AP298" s="12"/>
      <c r="AQ298" s="12"/>
      <c r="AR298" s="14"/>
      <c r="AS298" s="15"/>
      <c r="AT298" s="12">
        <v>600</v>
      </c>
      <c r="AU298" s="13"/>
      <c r="AV298" s="12"/>
      <c r="AW298" s="12"/>
      <c r="AX298" s="14"/>
      <c r="AY298" s="15"/>
      <c r="AZ298" s="12">
        <v>600</v>
      </c>
      <c r="BA298" s="13"/>
      <c r="BB298" s="12"/>
      <c r="BC298" s="12"/>
      <c r="BD298" s="14"/>
      <c r="BE298" s="15"/>
      <c r="BF298" s="12"/>
      <c r="BG298" s="13"/>
      <c r="BH298" s="12"/>
      <c r="BI298" s="12"/>
      <c r="BJ298" s="14"/>
      <c r="BK298" s="15"/>
      <c r="BL298" s="12">
        <v>600</v>
      </c>
      <c r="BM298" s="13"/>
      <c r="BN298" s="12"/>
      <c r="BO298" s="12"/>
      <c r="BP298" s="15"/>
      <c r="BQ298" s="14"/>
      <c r="BR298" s="14"/>
      <c r="BS298" s="14">
        <v>250</v>
      </c>
      <c r="BT298" s="11"/>
    </row>
    <row r="299" spans="1:72" ht="16.5" thickBot="1" x14ac:dyDescent="0.3">
      <c r="A299" s="19" t="s">
        <v>501</v>
      </c>
      <c r="B299" s="20" t="s">
        <v>502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2"/>
      <c r="R299" s="21"/>
      <c r="S299" s="21"/>
      <c r="T299" s="23"/>
      <c r="U299" s="33">
        <f>U300</f>
        <v>0</v>
      </c>
      <c r="V299" s="12"/>
      <c r="W299" s="12"/>
      <c r="X299" s="12"/>
      <c r="Y299" s="12"/>
      <c r="Z299" s="12"/>
      <c r="AA299" s="12"/>
      <c r="AB299" s="12"/>
      <c r="AC299" s="12">
        <v>15</v>
      </c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3"/>
      <c r="AP299" s="12"/>
      <c r="AQ299" s="12"/>
      <c r="AR299" s="14"/>
      <c r="AS299" s="15"/>
      <c r="AT299" s="12">
        <v>15</v>
      </c>
      <c r="AU299" s="13"/>
      <c r="AV299" s="12"/>
      <c r="AW299" s="12"/>
      <c r="AX299" s="14"/>
      <c r="AY299" s="15"/>
      <c r="AZ299" s="12">
        <v>15</v>
      </c>
      <c r="BA299" s="13"/>
      <c r="BB299" s="12"/>
      <c r="BC299" s="12"/>
      <c r="BD299" s="14"/>
      <c r="BE299" s="15"/>
      <c r="BF299" s="12"/>
      <c r="BG299" s="13"/>
      <c r="BH299" s="12"/>
      <c r="BI299" s="12"/>
      <c r="BJ299" s="14"/>
      <c r="BK299" s="15"/>
      <c r="BL299" s="12">
        <v>15</v>
      </c>
      <c r="BM299" s="13"/>
      <c r="BN299" s="12"/>
      <c r="BO299" s="12"/>
      <c r="BP299" s="15"/>
      <c r="BQ299" s="14"/>
      <c r="BR299" s="14"/>
      <c r="BS299" s="14">
        <v>10</v>
      </c>
      <c r="BT299" s="11"/>
    </row>
    <row r="300" spans="1:72" ht="32.25" thickBot="1" x14ac:dyDescent="0.3">
      <c r="A300" s="19" t="s">
        <v>503</v>
      </c>
      <c r="B300" s="20" t="s">
        <v>502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2" t="s">
        <v>74</v>
      </c>
      <c r="R300" s="21"/>
      <c r="S300" s="21"/>
      <c r="T300" s="23"/>
      <c r="U300" s="33">
        <v>0</v>
      </c>
      <c r="V300" s="12"/>
      <c r="W300" s="12"/>
      <c r="X300" s="12"/>
      <c r="Y300" s="12"/>
      <c r="Z300" s="12"/>
      <c r="AA300" s="12"/>
      <c r="AB300" s="12"/>
      <c r="AC300" s="12">
        <v>15</v>
      </c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3"/>
      <c r="AP300" s="12"/>
      <c r="AQ300" s="12"/>
      <c r="AR300" s="14"/>
      <c r="AS300" s="15"/>
      <c r="AT300" s="12">
        <v>15</v>
      </c>
      <c r="AU300" s="13"/>
      <c r="AV300" s="12"/>
      <c r="AW300" s="12"/>
      <c r="AX300" s="14"/>
      <c r="AY300" s="15"/>
      <c r="AZ300" s="12">
        <v>15</v>
      </c>
      <c r="BA300" s="13"/>
      <c r="BB300" s="12"/>
      <c r="BC300" s="12"/>
      <c r="BD300" s="14"/>
      <c r="BE300" s="15"/>
      <c r="BF300" s="12"/>
      <c r="BG300" s="13"/>
      <c r="BH300" s="12"/>
      <c r="BI300" s="12"/>
      <c r="BJ300" s="14"/>
      <c r="BK300" s="15"/>
      <c r="BL300" s="12">
        <v>15</v>
      </c>
      <c r="BM300" s="13"/>
      <c r="BN300" s="12"/>
      <c r="BO300" s="12"/>
      <c r="BP300" s="15"/>
      <c r="BQ300" s="14"/>
      <c r="BR300" s="14"/>
      <c r="BS300" s="14">
        <v>10</v>
      </c>
      <c r="BT300" s="11"/>
    </row>
    <row r="301" spans="1:72" ht="32.25" thickBot="1" x14ac:dyDescent="0.3">
      <c r="A301" s="19" t="s">
        <v>504</v>
      </c>
      <c r="B301" s="20" t="s">
        <v>505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2"/>
      <c r="R301" s="21"/>
      <c r="S301" s="21"/>
      <c r="T301" s="23"/>
      <c r="U301" s="33">
        <f>U302</f>
        <v>0</v>
      </c>
      <c r="V301" s="12"/>
      <c r="W301" s="12"/>
      <c r="X301" s="12"/>
      <c r="Y301" s="12"/>
      <c r="Z301" s="12"/>
      <c r="AA301" s="12"/>
      <c r="AB301" s="12"/>
      <c r="AC301" s="12">
        <v>500</v>
      </c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3"/>
      <c r="AP301" s="12"/>
      <c r="AQ301" s="12"/>
      <c r="AR301" s="14"/>
      <c r="AS301" s="15"/>
      <c r="AT301" s="12">
        <v>500</v>
      </c>
      <c r="AU301" s="13"/>
      <c r="AV301" s="12"/>
      <c r="AW301" s="12"/>
      <c r="AX301" s="14"/>
      <c r="AY301" s="15"/>
      <c r="AZ301" s="12">
        <v>500</v>
      </c>
      <c r="BA301" s="13"/>
      <c r="BB301" s="12"/>
      <c r="BC301" s="12"/>
      <c r="BD301" s="14"/>
      <c r="BE301" s="15"/>
      <c r="BF301" s="12"/>
      <c r="BG301" s="13"/>
      <c r="BH301" s="12"/>
      <c r="BI301" s="12"/>
      <c r="BJ301" s="14"/>
      <c r="BK301" s="15"/>
      <c r="BL301" s="12">
        <v>500</v>
      </c>
      <c r="BM301" s="13"/>
      <c r="BN301" s="12"/>
      <c r="BO301" s="12"/>
      <c r="BP301" s="15"/>
      <c r="BQ301" s="14"/>
      <c r="BR301" s="14"/>
      <c r="BS301" s="14">
        <v>350</v>
      </c>
      <c r="BT301" s="11"/>
    </row>
    <row r="302" spans="1:72" ht="48" thickBot="1" x14ac:dyDescent="0.3">
      <c r="A302" s="19" t="s">
        <v>506</v>
      </c>
      <c r="B302" s="20" t="s">
        <v>505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2" t="s">
        <v>74</v>
      </c>
      <c r="R302" s="21"/>
      <c r="S302" s="21"/>
      <c r="T302" s="23"/>
      <c r="U302" s="33">
        <v>0</v>
      </c>
      <c r="V302" s="12"/>
      <c r="W302" s="12"/>
      <c r="X302" s="12"/>
      <c r="Y302" s="12"/>
      <c r="Z302" s="12"/>
      <c r="AA302" s="12"/>
      <c r="AB302" s="12"/>
      <c r="AC302" s="12">
        <v>500</v>
      </c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3"/>
      <c r="AP302" s="12"/>
      <c r="AQ302" s="12"/>
      <c r="AR302" s="14"/>
      <c r="AS302" s="15"/>
      <c r="AT302" s="12">
        <v>500</v>
      </c>
      <c r="AU302" s="13"/>
      <c r="AV302" s="12"/>
      <c r="AW302" s="12"/>
      <c r="AX302" s="14"/>
      <c r="AY302" s="15"/>
      <c r="AZ302" s="12">
        <v>500</v>
      </c>
      <c r="BA302" s="13"/>
      <c r="BB302" s="12"/>
      <c r="BC302" s="12"/>
      <c r="BD302" s="14"/>
      <c r="BE302" s="15"/>
      <c r="BF302" s="12"/>
      <c r="BG302" s="13"/>
      <c r="BH302" s="12"/>
      <c r="BI302" s="12"/>
      <c r="BJ302" s="14"/>
      <c r="BK302" s="15"/>
      <c r="BL302" s="12">
        <v>500</v>
      </c>
      <c r="BM302" s="13"/>
      <c r="BN302" s="12"/>
      <c r="BO302" s="12"/>
      <c r="BP302" s="15"/>
      <c r="BQ302" s="14"/>
      <c r="BR302" s="14"/>
      <c r="BS302" s="14">
        <v>350</v>
      </c>
      <c r="BT302" s="11"/>
    </row>
    <row r="303" spans="1:72" ht="16.5" thickBot="1" x14ac:dyDescent="0.3">
      <c r="A303" s="19" t="s">
        <v>507</v>
      </c>
      <c r="B303" s="20" t="s">
        <v>508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2"/>
      <c r="R303" s="21"/>
      <c r="S303" s="21"/>
      <c r="T303" s="23"/>
      <c r="U303" s="33">
        <f>U304</f>
        <v>33859.199999999997</v>
      </c>
      <c r="V303" s="12">
        <v>1904.6</v>
      </c>
      <c r="W303" s="12">
        <v>1904.6</v>
      </c>
      <c r="X303" s="12"/>
      <c r="Y303" s="12"/>
      <c r="Z303" s="12"/>
      <c r="AA303" s="12"/>
      <c r="AB303" s="12"/>
      <c r="AC303" s="12">
        <v>80362</v>
      </c>
      <c r="AD303" s="12">
        <v>2129.5</v>
      </c>
      <c r="AE303" s="12">
        <v>2129.5</v>
      </c>
      <c r="AF303" s="12"/>
      <c r="AG303" s="12"/>
      <c r="AH303" s="12"/>
      <c r="AI303" s="12"/>
      <c r="AJ303" s="12"/>
      <c r="AK303" s="12"/>
      <c r="AL303" s="12"/>
      <c r="AM303" s="12"/>
      <c r="AN303" s="12"/>
      <c r="AO303" s="13"/>
      <c r="AP303" s="12"/>
      <c r="AQ303" s="12"/>
      <c r="AR303" s="14"/>
      <c r="AS303" s="15"/>
      <c r="AT303" s="12">
        <v>80362</v>
      </c>
      <c r="AU303" s="13">
        <v>2129.5</v>
      </c>
      <c r="AV303" s="12"/>
      <c r="AW303" s="12"/>
      <c r="AX303" s="14"/>
      <c r="AY303" s="15"/>
      <c r="AZ303" s="12">
        <v>81148.800000000003</v>
      </c>
      <c r="BA303" s="13">
        <v>2723</v>
      </c>
      <c r="BB303" s="12"/>
      <c r="BC303" s="12"/>
      <c r="BD303" s="14"/>
      <c r="BE303" s="15"/>
      <c r="BF303" s="12"/>
      <c r="BG303" s="13"/>
      <c r="BH303" s="12"/>
      <c r="BI303" s="12"/>
      <c r="BJ303" s="14"/>
      <c r="BK303" s="15"/>
      <c r="BL303" s="12">
        <v>81148.800000000003</v>
      </c>
      <c r="BM303" s="13">
        <v>2723</v>
      </c>
      <c r="BN303" s="12"/>
      <c r="BO303" s="12"/>
      <c r="BP303" s="15"/>
      <c r="BQ303" s="14"/>
      <c r="BR303" s="14"/>
      <c r="BS303" s="14">
        <v>88438.9</v>
      </c>
      <c r="BT303" s="11"/>
    </row>
    <row r="304" spans="1:72" ht="16.5" thickBot="1" x14ac:dyDescent="0.3">
      <c r="A304" s="19" t="s">
        <v>507</v>
      </c>
      <c r="B304" s="20" t="s">
        <v>509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2"/>
      <c r="R304" s="21"/>
      <c r="S304" s="21"/>
      <c r="T304" s="23"/>
      <c r="U304" s="33">
        <f>U305+U308+U310+U312+U316+U318+U320+U322+U324+U326+U329+U332+U334+U336+U338+U340</f>
        <v>33859.199999999997</v>
      </c>
      <c r="V304" s="12">
        <v>1904.6</v>
      </c>
      <c r="W304" s="12">
        <v>1904.6</v>
      </c>
      <c r="X304" s="12"/>
      <c r="Y304" s="12"/>
      <c r="Z304" s="12"/>
      <c r="AA304" s="12"/>
      <c r="AB304" s="12"/>
      <c r="AC304" s="12">
        <v>80362</v>
      </c>
      <c r="AD304" s="12">
        <v>2129.5</v>
      </c>
      <c r="AE304" s="12">
        <v>2129.5</v>
      </c>
      <c r="AF304" s="12"/>
      <c r="AG304" s="12"/>
      <c r="AH304" s="12"/>
      <c r="AI304" s="12"/>
      <c r="AJ304" s="12"/>
      <c r="AK304" s="12"/>
      <c r="AL304" s="12"/>
      <c r="AM304" s="12"/>
      <c r="AN304" s="12"/>
      <c r="AO304" s="13"/>
      <c r="AP304" s="12"/>
      <c r="AQ304" s="12"/>
      <c r="AR304" s="14"/>
      <c r="AS304" s="15"/>
      <c r="AT304" s="12">
        <v>80362</v>
      </c>
      <c r="AU304" s="13">
        <v>2129.5</v>
      </c>
      <c r="AV304" s="12"/>
      <c r="AW304" s="12"/>
      <c r="AX304" s="14"/>
      <c r="AY304" s="15"/>
      <c r="AZ304" s="12">
        <v>81148.800000000003</v>
      </c>
      <c r="BA304" s="13">
        <v>2723</v>
      </c>
      <c r="BB304" s="12"/>
      <c r="BC304" s="12"/>
      <c r="BD304" s="14"/>
      <c r="BE304" s="15"/>
      <c r="BF304" s="12"/>
      <c r="BG304" s="13"/>
      <c r="BH304" s="12"/>
      <c r="BI304" s="12"/>
      <c r="BJ304" s="14"/>
      <c r="BK304" s="15"/>
      <c r="BL304" s="12">
        <v>81148.800000000003</v>
      </c>
      <c r="BM304" s="13">
        <v>2723</v>
      </c>
      <c r="BN304" s="12"/>
      <c r="BO304" s="12"/>
      <c r="BP304" s="15"/>
      <c r="BQ304" s="14"/>
      <c r="BR304" s="14"/>
      <c r="BS304" s="14">
        <v>88438.9</v>
      </c>
      <c r="BT304" s="11"/>
    </row>
    <row r="305" spans="1:72" ht="32.25" thickBot="1" x14ac:dyDescent="0.3">
      <c r="A305" s="19" t="s">
        <v>510</v>
      </c>
      <c r="B305" s="20" t="s">
        <v>511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2"/>
      <c r="R305" s="21"/>
      <c r="S305" s="21"/>
      <c r="T305" s="23"/>
      <c r="U305" s="33">
        <f>U306+U307</f>
        <v>474.1</v>
      </c>
      <c r="V305" s="12">
        <v>1904.6</v>
      </c>
      <c r="W305" s="12">
        <v>1904.6</v>
      </c>
      <c r="X305" s="12"/>
      <c r="Y305" s="12"/>
      <c r="Z305" s="12"/>
      <c r="AA305" s="12"/>
      <c r="AB305" s="12"/>
      <c r="AC305" s="12">
        <v>2129.5</v>
      </c>
      <c r="AD305" s="12">
        <v>2129.5</v>
      </c>
      <c r="AE305" s="12">
        <v>2129.5</v>
      </c>
      <c r="AF305" s="12"/>
      <c r="AG305" s="12"/>
      <c r="AH305" s="12"/>
      <c r="AI305" s="12"/>
      <c r="AJ305" s="12"/>
      <c r="AK305" s="12"/>
      <c r="AL305" s="12"/>
      <c r="AM305" s="12"/>
      <c r="AN305" s="12"/>
      <c r="AO305" s="13"/>
      <c r="AP305" s="12"/>
      <c r="AQ305" s="12"/>
      <c r="AR305" s="14"/>
      <c r="AS305" s="15"/>
      <c r="AT305" s="12">
        <v>2129.5</v>
      </c>
      <c r="AU305" s="13">
        <v>2129.5</v>
      </c>
      <c r="AV305" s="12"/>
      <c r="AW305" s="12"/>
      <c r="AX305" s="14"/>
      <c r="AY305" s="15"/>
      <c r="AZ305" s="12">
        <v>2723</v>
      </c>
      <c r="BA305" s="13">
        <v>2723</v>
      </c>
      <c r="BB305" s="12"/>
      <c r="BC305" s="12"/>
      <c r="BD305" s="14"/>
      <c r="BE305" s="15"/>
      <c r="BF305" s="12"/>
      <c r="BG305" s="13"/>
      <c r="BH305" s="12"/>
      <c r="BI305" s="12"/>
      <c r="BJ305" s="14"/>
      <c r="BK305" s="15"/>
      <c r="BL305" s="12">
        <v>2723</v>
      </c>
      <c r="BM305" s="13">
        <v>2723</v>
      </c>
      <c r="BN305" s="12"/>
      <c r="BO305" s="12"/>
      <c r="BP305" s="15"/>
      <c r="BQ305" s="14"/>
      <c r="BR305" s="14"/>
      <c r="BS305" s="14">
        <v>1904.6</v>
      </c>
      <c r="BT305" s="11"/>
    </row>
    <row r="306" spans="1:72" ht="79.5" thickBot="1" x14ac:dyDescent="0.3">
      <c r="A306" s="24" t="s">
        <v>512</v>
      </c>
      <c r="B306" s="20" t="s">
        <v>511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2" t="s">
        <v>96</v>
      </c>
      <c r="R306" s="21"/>
      <c r="S306" s="21"/>
      <c r="T306" s="23"/>
      <c r="U306" s="33">
        <v>474.1</v>
      </c>
      <c r="V306" s="12">
        <v>1482</v>
      </c>
      <c r="W306" s="12">
        <v>1482</v>
      </c>
      <c r="X306" s="12"/>
      <c r="Y306" s="12"/>
      <c r="Z306" s="12"/>
      <c r="AA306" s="12"/>
      <c r="AB306" s="12"/>
      <c r="AC306" s="12">
        <v>1706.9</v>
      </c>
      <c r="AD306" s="12">
        <v>1706.9</v>
      </c>
      <c r="AE306" s="12">
        <v>1706.9</v>
      </c>
      <c r="AF306" s="12"/>
      <c r="AG306" s="12"/>
      <c r="AH306" s="12"/>
      <c r="AI306" s="12"/>
      <c r="AJ306" s="12"/>
      <c r="AK306" s="12"/>
      <c r="AL306" s="12"/>
      <c r="AM306" s="12"/>
      <c r="AN306" s="12"/>
      <c r="AO306" s="13"/>
      <c r="AP306" s="12"/>
      <c r="AQ306" s="12"/>
      <c r="AR306" s="14"/>
      <c r="AS306" s="15"/>
      <c r="AT306" s="12">
        <v>1706.9</v>
      </c>
      <c r="AU306" s="13">
        <v>1706.9</v>
      </c>
      <c r="AV306" s="12"/>
      <c r="AW306" s="12"/>
      <c r="AX306" s="14"/>
      <c r="AY306" s="15"/>
      <c r="AZ306" s="12">
        <v>2300.4</v>
      </c>
      <c r="BA306" s="13">
        <v>2300.4</v>
      </c>
      <c r="BB306" s="12"/>
      <c r="BC306" s="12"/>
      <c r="BD306" s="14"/>
      <c r="BE306" s="15"/>
      <c r="BF306" s="12"/>
      <c r="BG306" s="13"/>
      <c r="BH306" s="12"/>
      <c r="BI306" s="12"/>
      <c r="BJ306" s="14"/>
      <c r="BK306" s="15"/>
      <c r="BL306" s="12">
        <v>2300.4</v>
      </c>
      <c r="BM306" s="13">
        <v>2300.4</v>
      </c>
      <c r="BN306" s="12"/>
      <c r="BO306" s="12"/>
      <c r="BP306" s="15"/>
      <c r="BQ306" s="14"/>
      <c r="BR306" s="14"/>
      <c r="BS306" s="14">
        <v>1482</v>
      </c>
      <c r="BT306" s="11"/>
    </row>
    <row r="307" spans="1:72" ht="53.25" customHeight="1" thickBot="1" x14ac:dyDescent="0.3">
      <c r="A307" s="19" t="s">
        <v>513</v>
      </c>
      <c r="B307" s="20" t="s">
        <v>511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2" t="s">
        <v>74</v>
      </c>
      <c r="R307" s="21"/>
      <c r="S307" s="21"/>
      <c r="T307" s="23"/>
      <c r="U307" s="33">
        <v>0</v>
      </c>
      <c r="V307" s="12">
        <v>422.6</v>
      </c>
      <c r="W307" s="12">
        <v>422.6</v>
      </c>
      <c r="X307" s="12"/>
      <c r="Y307" s="12"/>
      <c r="Z307" s="12"/>
      <c r="AA307" s="12"/>
      <c r="AB307" s="12"/>
      <c r="AC307" s="12">
        <v>422.6</v>
      </c>
      <c r="AD307" s="12">
        <v>422.6</v>
      </c>
      <c r="AE307" s="12">
        <v>422.6</v>
      </c>
      <c r="AF307" s="12"/>
      <c r="AG307" s="12"/>
      <c r="AH307" s="12"/>
      <c r="AI307" s="12"/>
      <c r="AJ307" s="12"/>
      <c r="AK307" s="12"/>
      <c r="AL307" s="12"/>
      <c r="AM307" s="12"/>
      <c r="AN307" s="12"/>
      <c r="AO307" s="13"/>
      <c r="AP307" s="12"/>
      <c r="AQ307" s="12"/>
      <c r="AR307" s="14"/>
      <c r="AS307" s="15"/>
      <c r="AT307" s="12">
        <v>422.6</v>
      </c>
      <c r="AU307" s="13">
        <v>422.6</v>
      </c>
      <c r="AV307" s="12"/>
      <c r="AW307" s="12"/>
      <c r="AX307" s="14"/>
      <c r="AY307" s="15"/>
      <c r="AZ307" s="12">
        <v>422.6</v>
      </c>
      <c r="BA307" s="13">
        <v>422.6</v>
      </c>
      <c r="BB307" s="12"/>
      <c r="BC307" s="12"/>
      <c r="BD307" s="14"/>
      <c r="BE307" s="15"/>
      <c r="BF307" s="12"/>
      <c r="BG307" s="13"/>
      <c r="BH307" s="12"/>
      <c r="BI307" s="12"/>
      <c r="BJ307" s="14"/>
      <c r="BK307" s="15"/>
      <c r="BL307" s="12">
        <v>422.6</v>
      </c>
      <c r="BM307" s="13">
        <v>422.6</v>
      </c>
      <c r="BN307" s="12"/>
      <c r="BO307" s="12"/>
      <c r="BP307" s="15"/>
      <c r="BQ307" s="14"/>
      <c r="BR307" s="14"/>
      <c r="BS307" s="14">
        <v>422.6</v>
      </c>
      <c r="BT307" s="11"/>
    </row>
    <row r="308" spans="1:72" ht="48" thickBot="1" x14ac:dyDescent="0.3">
      <c r="A308" s="19" t="s">
        <v>514</v>
      </c>
      <c r="B308" s="20" t="s">
        <v>515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2"/>
      <c r="R308" s="21"/>
      <c r="S308" s="21"/>
      <c r="T308" s="23"/>
      <c r="U308" s="33">
        <f>U309</f>
        <v>88.7</v>
      </c>
      <c r="V308" s="12"/>
      <c r="W308" s="12"/>
      <c r="X308" s="12"/>
      <c r="Y308" s="12"/>
      <c r="Z308" s="12"/>
      <c r="AA308" s="12"/>
      <c r="AB308" s="12"/>
      <c r="AC308" s="12">
        <v>3.7</v>
      </c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3"/>
      <c r="AP308" s="12"/>
      <c r="AQ308" s="12"/>
      <c r="AR308" s="14"/>
      <c r="AS308" s="15"/>
      <c r="AT308" s="12">
        <v>3.7</v>
      </c>
      <c r="AU308" s="13"/>
      <c r="AV308" s="12"/>
      <c r="AW308" s="12"/>
      <c r="AX308" s="14"/>
      <c r="AY308" s="15"/>
      <c r="AZ308" s="12">
        <v>4</v>
      </c>
      <c r="BA308" s="13"/>
      <c r="BB308" s="12"/>
      <c r="BC308" s="12"/>
      <c r="BD308" s="14"/>
      <c r="BE308" s="15"/>
      <c r="BF308" s="12"/>
      <c r="BG308" s="13"/>
      <c r="BH308" s="12"/>
      <c r="BI308" s="12"/>
      <c r="BJ308" s="14"/>
      <c r="BK308" s="15"/>
      <c r="BL308" s="12">
        <v>4</v>
      </c>
      <c r="BM308" s="13"/>
      <c r="BN308" s="12"/>
      <c r="BO308" s="12"/>
      <c r="BP308" s="15"/>
      <c r="BQ308" s="14"/>
      <c r="BR308" s="14"/>
      <c r="BS308" s="14">
        <v>88.7</v>
      </c>
      <c r="BT308" s="11"/>
    </row>
    <row r="309" spans="1:72" ht="63.75" thickBot="1" x14ac:dyDescent="0.3">
      <c r="A309" s="19" t="s">
        <v>516</v>
      </c>
      <c r="B309" s="20" t="s">
        <v>515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2" t="s">
        <v>74</v>
      </c>
      <c r="R309" s="21"/>
      <c r="S309" s="21"/>
      <c r="T309" s="23"/>
      <c r="U309" s="33">
        <v>88.7</v>
      </c>
      <c r="V309" s="12"/>
      <c r="W309" s="12"/>
      <c r="X309" s="12"/>
      <c r="Y309" s="12"/>
      <c r="Z309" s="12"/>
      <c r="AA309" s="12"/>
      <c r="AB309" s="12"/>
      <c r="AC309" s="12">
        <v>3.7</v>
      </c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3"/>
      <c r="AP309" s="12"/>
      <c r="AQ309" s="12"/>
      <c r="AR309" s="14"/>
      <c r="AS309" s="15"/>
      <c r="AT309" s="12">
        <v>3.7</v>
      </c>
      <c r="AU309" s="13"/>
      <c r="AV309" s="12"/>
      <c r="AW309" s="12"/>
      <c r="AX309" s="14"/>
      <c r="AY309" s="15"/>
      <c r="AZ309" s="12">
        <v>4</v>
      </c>
      <c r="BA309" s="13"/>
      <c r="BB309" s="12"/>
      <c r="BC309" s="12"/>
      <c r="BD309" s="14"/>
      <c r="BE309" s="15"/>
      <c r="BF309" s="12"/>
      <c r="BG309" s="13"/>
      <c r="BH309" s="12"/>
      <c r="BI309" s="12"/>
      <c r="BJ309" s="14"/>
      <c r="BK309" s="15"/>
      <c r="BL309" s="12">
        <v>4</v>
      </c>
      <c r="BM309" s="13"/>
      <c r="BN309" s="12"/>
      <c r="BO309" s="12"/>
      <c r="BP309" s="15"/>
      <c r="BQ309" s="14"/>
      <c r="BR309" s="14"/>
      <c r="BS309" s="14">
        <v>88.7</v>
      </c>
      <c r="BT309" s="11"/>
    </row>
    <row r="310" spans="1:72" ht="16.5" thickBot="1" x14ac:dyDescent="0.3">
      <c r="A310" s="19" t="s">
        <v>517</v>
      </c>
      <c r="B310" s="20" t="s">
        <v>518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2"/>
      <c r="R310" s="21"/>
      <c r="S310" s="21"/>
      <c r="T310" s="23"/>
      <c r="U310" s="33">
        <f>U311</f>
        <v>727.7</v>
      </c>
      <c r="V310" s="12"/>
      <c r="W310" s="12"/>
      <c r="X310" s="12"/>
      <c r="Y310" s="12"/>
      <c r="Z310" s="12"/>
      <c r="AA310" s="12"/>
      <c r="AB310" s="12"/>
      <c r="AC310" s="12">
        <v>3233.2</v>
      </c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3"/>
      <c r="AP310" s="12"/>
      <c r="AQ310" s="12"/>
      <c r="AR310" s="14"/>
      <c r="AS310" s="15"/>
      <c r="AT310" s="12">
        <v>3233.2</v>
      </c>
      <c r="AU310" s="13"/>
      <c r="AV310" s="12"/>
      <c r="AW310" s="12"/>
      <c r="AX310" s="14"/>
      <c r="AY310" s="15"/>
      <c r="AZ310" s="12">
        <v>3233.2</v>
      </c>
      <c r="BA310" s="13"/>
      <c r="BB310" s="12"/>
      <c r="BC310" s="12"/>
      <c r="BD310" s="14"/>
      <c r="BE310" s="15"/>
      <c r="BF310" s="12"/>
      <c r="BG310" s="13"/>
      <c r="BH310" s="12"/>
      <c r="BI310" s="12"/>
      <c r="BJ310" s="14"/>
      <c r="BK310" s="15"/>
      <c r="BL310" s="12">
        <v>3233.2</v>
      </c>
      <c r="BM310" s="13"/>
      <c r="BN310" s="12"/>
      <c r="BO310" s="12"/>
      <c r="BP310" s="15"/>
      <c r="BQ310" s="14"/>
      <c r="BR310" s="14"/>
      <c r="BS310" s="14">
        <v>3233.2</v>
      </c>
      <c r="BT310" s="11"/>
    </row>
    <row r="311" spans="1:72" ht="63.75" thickBot="1" x14ac:dyDescent="0.3">
      <c r="A311" s="19" t="s">
        <v>519</v>
      </c>
      <c r="B311" s="20" t="s">
        <v>518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2" t="s">
        <v>96</v>
      </c>
      <c r="R311" s="21"/>
      <c r="S311" s="21"/>
      <c r="T311" s="23"/>
      <c r="U311" s="33">
        <v>727.7</v>
      </c>
      <c r="V311" s="12"/>
      <c r="W311" s="12"/>
      <c r="X311" s="12"/>
      <c r="Y311" s="12"/>
      <c r="Z311" s="12"/>
      <c r="AA311" s="12"/>
      <c r="AB311" s="12"/>
      <c r="AC311" s="12">
        <v>3233.2</v>
      </c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3"/>
      <c r="AP311" s="12"/>
      <c r="AQ311" s="12"/>
      <c r="AR311" s="14"/>
      <c r="AS311" s="15"/>
      <c r="AT311" s="12">
        <v>3233.2</v>
      </c>
      <c r="AU311" s="13"/>
      <c r="AV311" s="12"/>
      <c r="AW311" s="12"/>
      <c r="AX311" s="14"/>
      <c r="AY311" s="15"/>
      <c r="AZ311" s="12">
        <v>3233.2</v>
      </c>
      <c r="BA311" s="13"/>
      <c r="BB311" s="12"/>
      <c r="BC311" s="12"/>
      <c r="BD311" s="14"/>
      <c r="BE311" s="15"/>
      <c r="BF311" s="12"/>
      <c r="BG311" s="13"/>
      <c r="BH311" s="12"/>
      <c r="BI311" s="12"/>
      <c r="BJ311" s="14"/>
      <c r="BK311" s="15"/>
      <c r="BL311" s="12">
        <v>3233.2</v>
      </c>
      <c r="BM311" s="13"/>
      <c r="BN311" s="12"/>
      <c r="BO311" s="12"/>
      <c r="BP311" s="15"/>
      <c r="BQ311" s="14"/>
      <c r="BR311" s="14"/>
      <c r="BS311" s="14">
        <v>3233.2</v>
      </c>
      <c r="BT311" s="11"/>
    </row>
    <row r="312" spans="1:72" ht="16.5" thickBot="1" x14ac:dyDescent="0.3">
      <c r="A312" s="19" t="s">
        <v>197</v>
      </c>
      <c r="B312" s="20" t="s">
        <v>520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2"/>
      <c r="R312" s="21"/>
      <c r="S312" s="21"/>
      <c r="T312" s="23"/>
      <c r="U312" s="33">
        <f>U313+U314+U315</f>
        <v>18998.2</v>
      </c>
      <c r="V312" s="12"/>
      <c r="W312" s="12"/>
      <c r="X312" s="12"/>
      <c r="Y312" s="12"/>
      <c r="Z312" s="12"/>
      <c r="AA312" s="12"/>
      <c r="AB312" s="12"/>
      <c r="AC312" s="12">
        <v>63311.3</v>
      </c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3"/>
      <c r="AP312" s="12"/>
      <c r="AQ312" s="12"/>
      <c r="AR312" s="14"/>
      <c r="AS312" s="15"/>
      <c r="AT312" s="12">
        <v>63311.3</v>
      </c>
      <c r="AU312" s="13"/>
      <c r="AV312" s="12"/>
      <c r="AW312" s="12"/>
      <c r="AX312" s="14"/>
      <c r="AY312" s="15"/>
      <c r="AZ312" s="12">
        <v>63001.3</v>
      </c>
      <c r="BA312" s="13"/>
      <c r="BB312" s="12"/>
      <c r="BC312" s="12"/>
      <c r="BD312" s="14"/>
      <c r="BE312" s="15"/>
      <c r="BF312" s="12"/>
      <c r="BG312" s="13"/>
      <c r="BH312" s="12"/>
      <c r="BI312" s="12"/>
      <c r="BJ312" s="14"/>
      <c r="BK312" s="15"/>
      <c r="BL312" s="12">
        <v>63001.3</v>
      </c>
      <c r="BM312" s="13"/>
      <c r="BN312" s="12"/>
      <c r="BO312" s="12"/>
      <c r="BP312" s="15"/>
      <c r="BQ312" s="14"/>
      <c r="BR312" s="14"/>
      <c r="BS312" s="14">
        <v>60751.3</v>
      </c>
      <c r="BT312" s="11"/>
    </row>
    <row r="313" spans="1:72" ht="63.75" thickBot="1" x14ac:dyDescent="0.3">
      <c r="A313" s="19" t="s">
        <v>199</v>
      </c>
      <c r="B313" s="20" t="s">
        <v>520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2" t="s">
        <v>96</v>
      </c>
      <c r="R313" s="21"/>
      <c r="S313" s="21"/>
      <c r="T313" s="23"/>
      <c r="U313" s="35">
        <v>18564</v>
      </c>
      <c r="V313" s="12"/>
      <c r="W313" s="12"/>
      <c r="X313" s="12"/>
      <c r="Y313" s="12"/>
      <c r="Z313" s="12"/>
      <c r="AA313" s="12"/>
      <c r="AB313" s="12"/>
      <c r="AC313" s="12">
        <v>63001.3</v>
      </c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3"/>
      <c r="AP313" s="12"/>
      <c r="AQ313" s="12"/>
      <c r="AR313" s="14"/>
      <c r="AS313" s="15"/>
      <c r="AT313" s="12">
        <v>63001.3</v>
      </c>
      <c r="AU313" s="13"/>
      <c r="AV313" s="12"/>
      <c r="AW313" s="12"/>
      <c r="AX313" s="14"/>
      <c r="AY313" s="15"/>
      <c r="AZ313" s="12">
        <v>63001.3</v>
      </c>
      <c r="BA313" s="13"/>
      <c r="BB313" s="12"/>
      <c r="BC313" s="12"/>
      <c r="BD313" s="14"/>
      <c r="BE313" s="15"/>
      <c r="BF313" s="12"/>
      <c r="BG313" s="13"/>
      <c r="BH313" s="12"/>
      <c r="BI313" s="12"/>
      <c r="BJ313" s="14"/>
      <c r="BK313" s="15"/>
      <c r="BL313" s="12">
        <v>63001.3</v>
      </c>
      <c r="BM313" s="13"/>
      <c r="BN313" s="12"/>
      <c r="BO313" s="12"/>
      <c r="BP313" s="15"/>
      <c r="BQ313" s="14"/>
      <c r="BR313" s="14"/>
      <c r="BS313" s="14">
        <v>59463.8</v>
      </c>
      <c r="BT313" s="11"/>
    </row>
    <row r="314" spans="1:72" ht="32.25" thickBot="1" x14ac:dyDescent="0.3">
      <c r="A314" s="19" t="s">
        <v>200</v>
      </c>
      <c r="B314" s="20" t="s">
        <v>520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2" t="s">
        <v>74</v>
      </c>
      <c r="R314" s="21"/>
      <c r="S314" s="21"/>
      <c r="T314" s="23"/>
      <c r="U314" s="35">
        <v>433.2</v>
      </c>
      <c r="V314" s="12"/>
      <c r="W314" s="12"/>
      <c r="X314" s="12"/>
      <c r="Y314" s="12"/>
      <c r="Z314" s="12"/>
      <c r="AA314" s="12"/>
      <c r="AB314" s="12"/>
      <c r="AC314" s="12">
        <v>300</v>
      </c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3"/>
      <c r="AP314" s="12"/>
      <c r="AQ314" s="12"/>
      <c r="AR314" s="14"/>
      <c r="AS314" s="15"/>
      <c r="AT314" s="12">
        <v>300</v>
      </c>
      <c r="AU314" s="13"/>
      <c r="AV314" s="12"/>
      <c r="AW314" s="12"/>
      <c r="AX314" s="14"/>
      <c r="AY314" s="15"/>
      <c r="AZ314" s="12"/>
      <c r="BA314" s="13"/>
      <c r="BB314" s="12"/>
      <c r="BC314" s="12"/>
      <c r="BD314" s="14"/>
      <c r="BE314" s="15"/>
      <c r="BF314" s="12"/>
      <c r="BG314" s="13"/>
      <c r="BH314" s="12"/>
      <c r="BI314" s="12"/>
      <c r="BJ314" s="14"/>
      <c r="BK314" s="15"/>
      <c r="BL314" s="12"/>
      <c r="BM314" s="13"/>
      <c r="BN314" s="12"/>
      <c r="BO314" s="12"/>
      <c r="BP314" s="15"/>
      <c r="BQ314" s="14"/>
      <c r="BR314" s="14"/>
      <c r="BS314" s="14">
        <v>1273.7</v>
      </c>
      <c r="BT314" s="11"/>
    </row>
    <row r="315" spans="1:72" ht="22.5" customHeight="1" thickBot="1" x14ac:dyDescent="0.3">
      <c r="A315" s="19" t="s">
        <v>201</v>
      </c>
      <c r="B315" s="20" t="s">
        <v>520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2" t="s">
        <v>168</v>
      </c>
      <c r="R315" s="21"/>
      <c r="S315" s="21"/>
      <c r="T315" s="23"/>
      <c r="U315" s="35">
        <v>1</v>
      </c>
      <c r="V315" s="12"/>
      <c r="W315" s="12"/>
      <c r="X315" s="12"/>
      <c r="Y315" s="12"/>
      <c r="Z315" s="12"/>
      <c r="AA315" s="12"/>
      <c r="AB315" s="12"/>
      <c r="AC315" s="12">
        <v>10</v>
      </c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3"/>
      <c r="AP315" s="12"/>
      <c r="AQ315" s="12"/>
      <c r="AR315" s="14"/>
      <c r="AS315" s="15"/>
      <c r="AT315" s="12">
        <v>10</v>
      </c>
      <c r="AU315" s="13"/>
      <c r="AV315" s="12"/>
      <c r="AW315" s="12"/>
      <c r="AX315" s="14"/>
      <c r="AY315" s="15"/>
      <c r="AZ315" s="12"/>
      <c r="BA315" s="13"/>
      <c r="BB315" s="12"/>
      <c r="BC315" s="12"/>
      <c r="BD315" s="14"/>
      <c r="BE315" s="15"/>
      <c r="BF315" s="12"/>
      <c r="BG315" s="13"/>
      <c r="BH315" s="12"/>
      <c r="BI315" s="12"/>
      <c r="BJ315" s="14"/>
      <c r="BK315" s="15"/>
      <c r="BL315" s="12"/>
      <c r="BM315" s="13"/>
      <c r="BN315" s="12"/>
      <c r="BO315" s="12"/>
      <c r="BP315" s="15"/>
      <c r="BQ315" s="14"/>
      <c r="BR315" s="14"/>
      <c r="BS315" s="14">
        <v>13.8</v>
      </c>
      <c r="BT315" s="11"/>
    </row>
    <row r="316" spans="1:72" ht="16.5" thickBot="1" x14ac:dyDescent="0.3">
      <c r="A316" s="19" t="s">
        <v>521</v>
      </c>
      <c r="B316" s="20" t="s">
        <v>522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2"/>
      <c r="R316" s="21"/>
      <c r="S316" s="21"/>
      <c r="T316" s="23"/>
      <c r="U316" s="33">
        <f>U317</f>
        <v>319.60000000000002</v>
      </c>
      <c r="V316" s="12"/>
      <c r="W316" s="12"/>
      <c r="X316" s="12"/>
      <c r="Y316" s="12"/>
      <c r="Z316" s="12"/>
      <c r="AA316" s="12"/>
      <c r="AB316" s="12"/>
      <c r="AC316" s="12">
        <v>2248.1999999999998</v>
      </c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3"/>
      <c r="AP316" s="12"/>
      <c r="AQ316" s="12"/>
      <c r="AR316" s="14"/>
      <c r="AS316" s="15"/>
      <c r="AT316" s="12">
        <v>2248.1999999999998</v>
      </c>
      <c r="AU316" s="13"/>
      <c r="AV316" s="12"/>
      <c r="AW316" s="12"/>
      <c r="AX316" s="14"/>
      <c r="AY316" s="15"/>
      <c r="AZ316" s="12">
        <v>2249.1999999999998</v>
      </c>
      <c r="BA316" s="13"/>
      <c r="BB316" s="12"/>
      <c r="BC316" s="12"/>
      <c r="BD316" s="14"/>
      <c r="BE316" s="15"/>
      <c r="BF316" s="12"/>
      <c r="BG316" s="13"/>
      <c r="BH316" s="12"/>
      <c r="BI316" s="12"/>
      <c r="BJ316" s="14"/>
      <c r="BK316" s="15"/>
      <c r="BL316" s="12">
        <v>2249.1999999999998</v>
      </c>
      <c r="BM316" s="13"/>
      <c r="BN316" s="12"/>
      <c r="BO316" s="12"/>
      <c r="BP316" s="15"/>
      <c r="BQ316" s="14"/>
      <c r="BR316" s="14"/>
      <c r="BS316" s="14">
        <v>2248.1999999999998</v>
      </c>
      <c r="BT316" s="11"/>
    </row>
    <row r="317" spans="1:72" ht="63.75" thickBot="1" x14ac:dyDescent="0.3">
      <c r="A317" s="19" t="s">
        <v>523</v>
      </c>
      <c r="B317" s="20" t="s">
        <v>522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2" t="s">
        <v>96</v>
      </c>
      <c r="R317" s="21"/>
      <c r="S317" s="21"/>
      <c r="T317" s="23"/>
      <c r="U317" s="33">
        <v>319.60000000000002</v>
      </c>
      <c r="V317" s="12"/>
      <c r="W317" s="12"/>
      <c r="X317" s="12"/>
      <c r="Y317" s="12"/>
      <c r="Z317" s="12"/>
      <c r="AA317" s="12"/>
      <c r="AB317" s="12"/>
      <c r="AC317" s="12">
        <v>2248.1999999999998</v>
      </c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3"/>
      <c r="AP317" s="12"/>
      <c r="AQ317" s="12"/>
      <c r="AR317" s="14"/>
      <c r="AS317" s="15"/>
      <c r="AT317" s="12">
        <v>2248.1999999999998</v>
      </c>
      <c r="AU317" s="13"/>
      <c r="AV317" s="12"/>
      <c r="AW317" s="12"/>
      <c r="AX317" s="14"/>
      <c r="AY317" s="15"/>
      <c r="AZ317" s="12">
        <v>2249.1999999999998</v>
      </c>
      <c r="BA317" s="13"/>
      <c r="BB317" s="12"/>
      <c r="BC317" s="12"/>
      <c r="BD317" s="14"/>
      <c r="BE317" s="15"/>
      <c r="BF317" s="12"/>
      <c r="BG317" s="13"/>
      <c r="BH317" s="12"/>
      <c r="BI317" s="12"/>
      <c r="BJ317" s="14"/>
      <c r="BK317" s="15"/>
      <c r="BL317" s="12">
        <v>2249.1999999999998</v>
      </c>
      <c r="BM317" s="13"/>
      <c r="BN317" s="12"/>
      <c r="BO317" s="12"/>
      <c r="BP317" s="15"/>
      <c r="BQ317" s="14"/>
      <c r="BR317" s="14"/>
      <c r="BS317" s="14">
        <v>2248.1999999999998</v>
      </c>
      <c r="BT317" s="11"/>
    </row>
    <row r="318" spans="1:72" ht="32.25" thickBot="1" x14ac:dyDescent="0.3">
      <c r="A318" s="19" t="s">
        <v>524</v>
      </c>
      <c r="B318" s="20" t="s">
        <v>525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2"/>
      <c r="R318" s="21"/>
      <c r="S318" s="21"/>
      <c r="T318" s="23"/>
      <c r="U318" s="33">
        <f>U319</f>
        <v>0</v>
      </c>
      <c r="V318" s="12"/>
      <c r="W318" s="12"/>
      <c r="X318" s="12"/>
      <c r="Y318" s="12"/>
      <c r="Z318" s="12"/>
      <c r="AA318" s="12"/>
      <c r="AB318" s="12"/>
      <c r="AC318" s="12">
        <v>10</v>
      </c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3"/>
      <c r="AP318" s="12"/>
      <c r="AQ318" s="12"/>
      <c r="AR318" s="14"/>
      <c r="AS318" s="15"/>
      <c r="AT318" s="12">
        <v>10</v>
      </c>
      <c r="AU318" s="13"/>
      <c r="AV318" s="12"/>
      <c r="AW318" s="12"/>
      <c r="AX318" s="14"/>
      <c r="AY318" s="15"/>
      <c r="AZ318" s="12"/>
      <c r="BA318" s="13"/>
      <c r="BB318" s="12"/>
      <c r="BC318" s="12"/>
      <c r="BD318" s="14"/>
      <c r="BE318" s="15"/>
      <c r="BF318" s="12"/>
      <c r="BG318" s="13"/>
      <c r="BH318" s="12"/>
      <c r="BI318" s="12"/>
      <c r="BJ318" s="14"/>
      <c r="BK318" s="15"/>
      <c r="BL318" s="12"/>
      <c r="BM318" s="13"/>
      <c r="BN318" s="12"/>
      <c r="BO318" s="12"/>
      <c r="BP318" s="15"/>
      <c r="BQ318" s="14"/>
      <c r="BR318" s="14"/>
      <c r="BS318" s="14">
        <v>10</v>
      </c>
      <c r="BT318" s="11"/>
    </row>
    <row r="319" spans="1:72" ht="79.5" thickBot="1" x14ac:dyDescent="0.3">
      <c r="A319" s="24" t="s">
        <v>526</v>
      </c>
      <c r="B319" s="20" t="s">
        <v>525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2" t="s">
        <v>96</v>
      </c>
      <c r="R319" s="21"/>
      <c r="S319" s="21"/>
      <c r="T319" s="23"/>
      <c r="U319" s="33">
        <v>0</v>
      </c>
      <c r="V319" s="12"/>
      <c r="W319" s="12"/>
      <c r="X319" s="12"/>
      <c r="Y319" s="12"/>
      <c r="Z319" s="12"/>
      <c r="AA319" s="12"/>
      <c r="AB319" s="12"/>
      <c r="AC319" s="12">
        <v>10</v>
      </c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3"/>
      <c r="AP319" s="12"/>
      <c r="AQ319" s="12"/>
      <c r="AR319" s="14"/>
      <c r="AS319" s="15"/>
      <c r="AT319" s="12">
        <v>10</v>
      </c>
      <c r="AU319" s="13"/>
      <c r="AV319" s="12"/>
      <c r="AW319" s="12"/>
      <c r="AX319" s="14"/>
      <c r="AY319" s="15"/>
      <c r="AZ319" s="12"/>
      <c r="BA319" s="13"/>
      <c r="BB319" s="12"/>
      <c r="BC319" s="12"/>
      <c r="BD319" s="14"/>
      <c r="BE319" s="15"/>
      <c r="BF319" s="12"/>
      <c r="BG319" s="13"/>
      <c r="BH319" s="12"/>
      <c r="BI319" s="12"/>
      <c r="BJ319" s="14"/>
      <c r="BK319" s="15"/>
      <c r="BL319" s="12"/>
      <c r="BM319" s="13"/>
      <c r="BN319" s="12"/>
      <c r="BO319" s="12"/>
      <c r="BP319" s="15"/>
      <c r="BQ319" s="14"/>
      <c r="BR319" s="14"/>
      <c r="BS319" s="14">
        <v>10</v>
      </c>
      <c r="BT319" s="11"/>
    </row>
    <row r="320" spans="1:72" ht="16.5" thickBot="1" x14ac:dyDescent="0.3">
      <c r="A320" s="19" t="s">
        <v>527</v>
      </c>
      <c r="B320" s="20" t="s">
        <v>528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2"/>
      <c r="R320" s="21"/>
      <c r="S320" s="21"/>
      <c r="T320" s="23"/>
      <c r="U320" s="33">
        <f>U321</f>
        <v>109.8</v>
      </c>
      <c r="V320" s="12"/>
      <c r="W320" s="12"/>
      <c r="X320" s="12"/>
      <c r="Y320" s="12"/>
      <c r="Z320" s="12"/>
      <c r="AA320" s="12"/>
      <c r="AB320" s="12"/>
      <c r="AC320" s="12">
        <v>450</v>
      </c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3"/>
      <c r="AP320" s="12"/>
      <c r="AQ320" s="12"/>
      <c r="AR320" s="14"/>
      <c r="AS320" s="15"/>
      <c r="AT320" s="12">
        <v>450</v>
      </c>
      <c r="AU320" s="13"/>
      <c r="AV320" s="12"/>
      <c r="AW320" s="12"/>
      <c r="AX320" s="14"/>
      <c r="AY320" s="15"/>
      <c r="AZ320" s="12">
        <v>400</v>
      </c>
      <c r="BA320" s="13"/>
      <c r="BB320" s="12"/>
      <c r="BC320" s="12"/>
      <c r="BD320" s="14"/>
      <c r="BE320" s="15"/>
      <c r="BF320" s="12"/>
      <c r="BG320" s="13"/>
      <c r="BH320" s="12"/>
      <c r="BI320" s="12"/>
      <c r="BJ320" s="14"/>
      <c r="BK320" s="15"/>
      <c r="BL320" s="12">
        <v>400</v>
      </c>
      <c r="BM320" s="13"/>
      <c r="BN320" s="12"/>
      <c r="BO320" s="12"/>
      <c r="BP320" s="15"/>
      <c r="BQ320" s="14"/>
      <c r="BR320" s="14"/>
      <c r="BS320" s="14">
        <v>750</v>
      </c>
      <c r="BT320" s="11"/>
    </row>
    <row r="321" spans="1:72" ht="32.25" thickBot="1" x14ac:dyDescent="0.3">
      <c r="A321" s="19" t="s">
        <v>529</v>
      </c>
      <c r="B321" s="20" t="s">
        <v>528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2" t="s">
        <v>168</v>
      </c>
      <c r="R321" s="21"/>
      <c r="S321" s="21"/>
      <c r="T321" s="23"/>
      <c r="U321" s="33">
        <v>109.8</v>
      </c>
      <c r="V321" s="12"/>
      <c r="W321" s="12"/>
      <c r="X321" s="12"/>
      <c r="Y321" s="12"/>
      <c r="Z321" s="12"/>
      <c r="AA321" s="12"/>
      <c r="AB321" s="12"/>
      <c r="AC321" s="12">
        <v>400</v>
      </c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3"/>
      <c r="AP321" s="12"/>
      <c r="AQ321" s="12"/>
      <c r="AR321" s="14"/>
      <c r="AS321" s="15"/>
      <c r="AT321" s="12">
        <v>400</v>
      </c>
      <c r="AU321" s="13"/>
      <c r="AV321" s="12"/>
      <c r="AW321" s="12"/>
      <c r="AX321" s="14"/>
      <c r="AY321" s="15"/>
      <c r="AZ321" s="12">
        <v>400</v>
      </c>
      <c r="BA321" s="13"/>
      <c r="BB321" s="12"/>
      <c r="BC321" s="12"/>
      <c r="BD321" s="14"/>
      <c r="BE321" s="15"/>
      <c r="BF321" s="12"/>
      <c r="BG321" s="13"/>
      <c r="BH321" s="12"/>
      <c r="BI321" s="12"/>
      <c r="BJ321" s="14"/>
      <c r="BK321" s="15"/>
      <c r="BL321" s="12">
        <v>400</v>
      </c>
      <c r="BM321" s="13"/>
      <c r="BN321" s="12"/>
      <c r="BO321" s="12"/>
      <c r="BP321" s="15"/>
      <c r="BQ321" s="14"/>
      <c r="BR321" s="14"/>
      <c r="BS321" s="14">
        <v>750</v>
      </c>
      <c r="BT321" s="11"/>
    </row>
    <row r="322" spans="1:72" ht="16.5" thickBot="1" x14ac:dyDescent="0.3">
      <c r="A322" s="19" t="s">
        <v>530</v>
      </c>
      <c r="B322" s="20" t="s">
        <v>531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2"/>
      <c r="R322" s="21"/>
      <c r="S322" s="21"/>
      <c r="T322" s="23"/>
      <c r="U322" s="33">
        <f>U323</f>
        <v>486.7</v>
      </c>
      <c r="V322" s="12"/>
      <c r="W322" s="12"/>
      <c r="X322" s="12"/>
      <c r="Y322" s="12"/>
      <c r="Z322" s="12"/>
      <c r="AA322" s="12"/>
      <c r="AB322" s="12"/>
      <c r="AC322" s="12">
        <v>1992.2</v>
      </c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3"/>
      <c r="AP322" s="12"/>
      <c r="AQ322" s="12"/>
      <c r="AR322" s="14"/>
      <c r="AS322" s="15"/>
      <c r="AT322" s="12">
        <v>1992.2</v>
      </c>
      <c r="AU322" s="13"/>
      <c r="AV322" s="12"/>
      <c r="AW322" s="12"/>
      <c r="AX322" s="14"/>
      <c r="AY322" s="15"/>
      <c r="AZ322" s="12">
        <v>1992.2</v>
      </c>
      <c r="BA322" s="13"/>
      <c r="BB322" s="12"/>
      <c r="BC322" s="12"/>
      <c r="BD322" s="14"/>
      <c r="BE322" s="15"/>
      <c r="BF322" s="12"/>
      <c r="BG322" s="13"/>
      <c r="BH322" s="12"/>
      <c r="BI322" s="12"/>
      <c r="BJ322" s="14"/>
      <c r="BK322" s="15"/>
      <c r="BL322" s="12">
        <v>1992.2</v>
      </c>
      <c r="BM322" s="13"/>
      <c r="BN322" s="12"/>
      <c r="BO322" s="12"/>
      <c r="BP322" s="15"/>
      <c r="BQ322" s="14"/>
      <c r="BR322" s="14"/>
      <c r="BS322" s="14">
        <v>1992.2</v>
      </c>
      <c r="BT322" s="11"/>
    </row>
    <row r="323" spans="1:72" ht="63.75" thickBot="1" x14ac:dyDescent="0.3">
      <c r="A323" s="19" t="s">
        <v>532</v>
      </c>
      <c r="B323" s="20" t="s">
        <v>531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2" t="s">
        <v>96</v>
      </c>
      <c r="R323" s="21"/>
      <c r="S323" s="21"/>
      <c r="T323" s="23"/>
      <c r="U323" s="33">
        <v>486.7</v>
      </c>
      <c r="V323" s="12"/>
      <c r="W323" s="12"/>
      <c r="X323" s="12"/>
      <c r="Y323" s="12"/>
      <c r="Z323" s="12"/>
      <c r="AA323" s="12"/>
      <c r="AB323" s="12"/>
      <c r="AC323" s="12">
        <v>1992.2</v>
      </c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3"/>
      <c r="AP323" s="12"/>
      <c r="AQ323" s="12"/>
      <c r="AR323" s="14"/>
      <c r="AS323" s="15"/>
      <c r="AT323" s="12">
        <v>1992.2</v>
      </c>
      <c r="AU323" s="13"/>
      <c r="AV323" s="12"/>
      <c r="AW323" s="12"/>
      <c r="AX323" s="14"/>
      <c r="AY323" s="15"/>
      <c r="AZ323" s="12">
        <v>1992.2</v>
      </c>
      <c r="BA323" s="13"/>
      <c r="BB323" s="12"/>
      <c r="BC323" s="12"/>
      <c r="BD323" s="14"/>
      <c r="BE323" s="15"/>
      <c r="BF323" s="12"/>
      <c r="BG323" s="13"/>
      <c r="BH323" s="12"/>
      <c r="BI323" s="12"/>
      <c r="BJ323" s="14"/>
      <c r="BK323" s="15"/>
      <c r="BL323" s="12">
        <v>1992.2</v>
      </c>
      <c r="BM323" s="13"/>
      <c r="BN323" s="12"/>
      <c r="BO323" s="12"/>
      <c r="BP323" s="15"/>
      <c r="BQ323" s="14"/>
      <c r="BR323" s="14"/>
      <c r="BS323" s="14">
        <v>1992.2</v>
      </c>
      <c r="BT323" s="11"/>
    </row>
    <row r="324" spans="1:72" ht="21" customHeight="1" thickBot="1" x14ac:dyDescent="0.3">
      <c r="A324" s="19" t="s">
        <v>533</v>
      </c>
      <c r="B324" s="20" t="s">
        <v>534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2"/>
      <c r="R324" s="21"/>
      <c r="S324" s="21"/>
      <c r="T324" s="23"/>
      <c r="U324" s="33">
        <f>U325</f>
        <v>1109.2</v>
      </c>
      <c r="V324" s="12"/>
      <c r="W324" s="12"/>
      <c r="X324" s="12"/>
      <c r="Y324" s="12"/>
      <c r="Z324" s="12"/>
      <c r="AA324" s="12"/>
      <c r="AB324" s="12"/>
      <c r="AC324" s="12">
        <v>4053</v>
      </c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3"/>
      <c r="AP324" s="12"/>
      <c r="AQ324" s="12"/>
      <c r="AR324" s="14"/>
      <c r="AS324" s="15"/>
      <c r="AT324" s="12">
        <v>4053</v>
      </c>
      <c r="AU324" s="13"/>
      <c r="AV324" s="12"/>
      <c r="AW324" s="12"/>
      <c r="AX324" s="14"/>
      <c r="AY324" s="15"/>
      <c r="AZ324" s="12">
        <v>4053</v>
      </c>
      <c r="BA324" s="13"/>
      <c r="BB324" s="12"/>
      <c r="BC324" s="12"/>
      <c r="BD324" s="14"/>
      <c r="BE324" s="15"/>
      <c r="BF324" s="12"/>
      <c r="BG324" s="13"/>
      <c r="BH324" s="12"/>
      <c r="BI324" s="12"/>
      <c r="BJ324" s="14"/>
      <c r="BK324" s="15"/>
      <c r="BL324" s="12">
        <v>4053</v>
      </c>
      <c r="BM324" s="13"/>
      <c r="BN324" s="12"/>
      <c r="BO324" s="12"/>
      <c r="BP324" s="15"/>
      <c r="BQ324" s="14"/>
      <c r="BR324" s="14"/>
      <c r="BS324" s="14">
        <v>1756</v>
      </c>
      <c r="BT324" s="11"/>
    </row>
    <row r="325" spans="1:72" ht="32.25" thickBot="1" x14ac:dyDescent="0.3">
      <c r="A325" s="19" t="s">
        <v>535</v>
      </c>
      <c r="B325" s="20" t="s">
        <v>534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2" t="s">
        <v>233</v>
      </c>
      <c r="R325" s="21"/>
      <c r="S325" s="21"/>
      <c r="T325" s="23"/>
      <c r="U325" s="33">
        <v>1109.2</v>
      </c>
      <c r="V325" s="12"/>
      <c r="W325" s="12"/>
      <c r="X325" s="12"/>
      <c r="Y325" s="12"/>
      <c r="Z325" s="12"/>
      <c r="AA325" s="12"/>
      <c r="AB325" s="12"/>
      <c r="AC325" s="12">
        <v>4053</v>
      </c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3"/>
      <c r="AP325" s="12"/>
      <c r="AQ325" s="12"/>
      <c r="AR325" s="14"/>
      <c r="AS325" s="15"/>
      <c r="AT325" s="12">
        <v>4053</v>
      </c>
      <c r="AU325" s="13"/>
      <c r="AV325" s="12"/>
      <c r="AW325" s="12"/>
      <c r="AX325" s="14"/>
      <c r="AY325" s="15"/>
      <c r="AZ325" s="12">
        <v>4053</v>
      </c>
      <c r="BA325" s="13"/>
      <c r="BB325" s="12"/>
      <c r="BC325" s="12"/>
      <c r="BD325" s="14"/>
      <c r="BE325" s="15"/>
      <c r="BF325" s="12"/>
      <c r="BG325" s="13"/>
      <c r="BH325" s="12"/>
      <c r="BI325" s="12"/>
      <c r="BJ325" s="14"/>
      <c r="BK325" s="15"/>
      <c r="BL325" s="12">
        <v>4053</v>
      </c>
      <c r="BM325" s="13"/>
      <c r="BN325" s="12"/>
      <c r="BO325" s="12"/>
      <c r="BP325" s="15"/>
      <c r="BQ325" s="14"/>
      <c r="BR325" s="14"/>
      <c r="BS325" s="14">
        <v>1756</v>
      </c>
      <c r="BT325" s="11"/>
    </row>
    <row r="326" spans="1:72" ht="32.25" thickBot="1" x14ac:dyDescent="0.3">
      <c r="A326" s="19" t="s">
        <v>536</v>
      </c>
      <c r="B326" s="20" t="s">
        <v>537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2"/>
      <c r="R326" s="21"/>
      <c r="S326" s="21"/>
      <c r="T326" s="23"/>
      <c r="U326" s="33">
        <f>U327+U328</f>
        <v>900</v>
      </c>
      <c r="V326" s="12"/>
      <c r="W326" s="12"/>
      <c r="X326" s="12"/>
      <c r="Y326" s="12"/>
      <c r="Z326" s="12"/>
      <c r="AA326" s="12"/>
      <c r="AB326" s="12"/>
      <c r="AC326" s="12">
        <v>1000</v>
      </c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3"/>
      <c r="AP326" s="12"/>
      <c r="AQ326" s="12"/>
      <c r="AR326" s="14"/>
      <c r="AS326" s="15"/>
      <c r="AT326" s="12">
        <v>1000</v>
      </c>
      <c r="AU326" s="13"/>
      <c r="AV326" s="12"/>
      <c r="AW326" s="12"/>
      <c r="AX326" s="14"/>
      <c r="AY326" s="15"/>
      <c r="AZ326" s="12">
        <v>1000</v>
      </c>
      <c r="BA326" s="13"/>
      <c r="BB326" s="12"/>
      <c r="BC326" s="12"/>
      <c r="BD326" s="14"/>
      <c r="BE326" s="15"/>
      <c r="BF326" s="12"/>
      <c r="BG326" s="13"/>
      <c r="BH326" s="12"/>
      <c r="BI326" s="12"/>
      <c r="BJ326" s="14"/>
      <c r="BK326" s="15"/>
      <c r="BL326" s="12">
        <v>1000</v>
      </c>
      <c r="BM326" s="13"/>
      <c r="BN326" s="12"/>
      <c r="BO326" s="12"/>
      <c r="BP326" s="15"/>
      <c r="BQ326" s="14"/>
      <c r="BR326" s="14"/>
      <c r="BS326" s="14">
        <v>2496.6</v>
      </c>
      <c r="BT326" s="11"/>
    </row>
    <row r="327" spans="1:72" ht="48" thickBot="1" x14ac:dyDescent="0.3">
      <c r="A327" s="19" t="s">
        <v>538</v>
      </c>
      <c r="B327" s="20" t="s">
        <v>537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2" t="s">
        <v>233</v>
      </c>
      <c r="R327" s="21"/>
      <c r="S327" s="21"/>
      <c r="T327" s="23"/>
      <c r="U327" s="33">
        <v>900</v>
      </c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3"/>
      <c r="AP327" s="12"/>
      <c r="AQ327" s="12"/>
      <c r="AR327" s="14"/>
      <c r="AS327" s="15"/>
      <c r="AT327" s="12"/>
      <c r="AU327" s="13"/>
      <c r="AV327" s="12"/>
      <c r="AW327" s="12"/>
      <c r="AX327" s="14"/>
      <c r="AY327" s="15"/>
      <c r="AZ327" s="12"/>
      <c r="BA327" s="13"/>
      <c r="BB327" s="12"/>
      <c r="BC327" s="12"/>
      <c r="BD327" s="14"/>
      <c r="BE327" s="15"/>
      <c r="BF327" s="12"/>
      <c r="BG327" s="13"/>
      <c r="BH327" s="12"/>
      <c r="BI327" s="12"/>
      <c r="BJ327" s="14"/>
      <c r="BK327" s="15"/>
      <c r="BL327" s="12"/>
      <c r="BM327" s="13"/>
      <c r="BN327" s="12"/>
      <c r="BO327" s="12"/>
      <c r="BP327" s="15"/>
      <c r="BQ327" s="14"/>
      <c r="BR327" s="14"/>
      <c r="BS327" s="14">
        <v>900</v>
      </c>
      <c r="BT327" s="11"/>
    </row>
    <row r="328" spans="1:72" ht="48" thickBot="1" x14ac:dyDescent="0.3">
      <c r="A328" s="19" t="s">
        <v>539</v>
      </c>
      <c r="B328" s="20" t="s">
        <v>537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2" t="s">
        <v>168</v>
      </c>
      <c r="R328" s="21"/>
      <c r="S328" s="21"/>
      <c r="T328" s="23"/>
      <c r="U328" s="33">
        <v>0</v>
      </c>
      <c r="V328" s="12"/>
      <c r="W328" s="12"/>
      <c r="X328" s="12"/>
      <c r="Y328" s="12"/>
      <c r="Z328" s="12"/>
      <c r="AA328" s="12"/>
      <c r="AB328" s="12"/>
      <c r="AC328" s="12">
        <v>1000</v>
      </c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3"/>
      <c r="AP328" s="12"/>
      <c r="AQ328" s="12"/>
      <c r="AR328" s="14"/>
      <c r="AS328" s="15"/>
      <c r="AT328" s="12">
        <v>1000</v>
      </c>
      <c r="AU328" s="13"/>
      <c r="AV328" s="12"/>
      <c r="AW328" s="12"/>
      <c r="AX328" s="14"/>
      <c r="AY328" s="15"/>
      <c r="AZ328" s="12">
        <v>1000</v>
      </c>
      <c r="BA328" s="13"/>
      <c r="BB328" s="12"/>
      <c r="BC328" s="12"/>
      <c r="BD328" s="14"/>
      <c r="BE328" s="15"/>
      <c r="BF328" s="12"/>
      <c r="BG328" s="13"/>
      <c r="BH328" s="12"/>
      <c r="BI328" s="12"/>
      <c r="BJ328" s="14"/>
      <c r="BK328" s="15"/>
      <c r="BL328" s="12">
        <v>1000</v>
      </c>
      <c r="BM328" s="13"/>
      <c r="BN328" s="12"/>
      <c r="BO328" s="12"/>
      <c r="BP328" s="15"/>
      <c r="BQ328" s="14"/>
      <c r="BR328" s="14"/>
      <c r="BS328" s="14">
        <v>1596.6</v>
      </c>
      <c r="BT328" s="11"/>
    </row>
    <row r="329" spans="1:72" ht="16.5" thickBot="1" x14ac:dyDescent="0.3">
      <c r="A329" s="19" t="s">
        <v>540</v>
      </c>
      <c r="B329" s="20" t="s">
        <v>541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2"/>
      <c r="R329" s="21"/>
      <c r="S329" s="21"/>
      <c r="T329" s="23"/>
      <c r="U329" s="33">
        <f>U330+U331</f>
        <v>327.90000000000003</v>
      </c>
      <c r="V329" s="12"/>
      <c r="W329" s="12"/>
      <c r="X329" s="12"/>
      <c r="Y329" s="12"/>
      <c r="Z329" s="12"/>
      <c r="AA329" s="12"/>
      <c r="AB329" s="12"/>
      <c r="AC329" s="12">
        <v>1198.9000000000001</v>
      </c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3"/>
      <c r="AP329" s="12"/>
      <c r="AQ329" s="12"/>
      <c r="AR329" s="14"/>
      <c r="AS329" s="15"/>
      <c r="AT329" s="12">
        <v>1198.9000000000001</v>
      </c>
      <c r="AU329" s="13"/>
      <c r="AV329" s="12"/>
      <c r="AW329" s="12"/>
      <c r="AX329" s="14"/>
      <c r="AY329" s="15"/>
      <c r="AZ329" s="12">
        <v>1168.9000000000001</v>
      </c>
      <c r="BA329" s="13"/>
      <c r="BB329" s="12"/>
      <c r="BC329" s="12"/>
      <c r="BD329" s="14"/>
      <c r="BE329" s="15"/>
      <c r="BF329" s="12"/>
      <c r="BG329" s="13"/>
      <c r="BH329" s="12"/>
      <c r="BI329" s="12"/>
      <c r="BJ329" s="14"/>
      <c r="BK329" s="15"/>
      <c r="BL329" s="12">
        <v>1168.9000000000001</v>
      </c>
      <c r="BM329" s="13"/>
      <c r="BN329" s="12"/>
      <c r="BO329" s="12"/>
      <c r="BP329" s="15"/>
      <c r="BQ329" s="14"/>
      <c r="BR329" s="14"/>
      <c r="BS329" s="14">
        <v>1208.0999999999999</v>
      </c>
      <c r="BT329" s="11"/>
    </row>
    <row r="330" spans="1:72" ht="63.75" thickBot="1" x14ac:dyDescent="0.3">
      <c r="A330" s="19" t="s">
        <v>542</v>
      </c>
      <c r="B330" s="20" t="s">
        <v>541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2" t="s">
        <v>96</v>
      </c>
      <c r="R330" s="21"/>
      <c r="S330" s="21"/>
      <c r="T330" s="23"/>
      <c r="U330" s="33">
        <v>312.10000000000002</v>
      </c>
      <c r="V330" s="12"/>
      <c r="W330" s="12"/>
      <c r="X330" s="12"/>
      <c r="Y330" s="12"/>
      <c r="Z330" s="12"/>
      <c r="AA330" s="12"/>
      <c r="AB330" s="12"/>
      <c r="AC330" s="12">
        <v>1168.9000000000001</v>
      </c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3"/>
      <c r="AP330" s="12"/>
      <c r="AQ330" s="12"/>
      <c r="AR330" s="14"/>
      <c r="AS330" s="15"/>
      <c r="AT330" s="12">
        <v>1168.9000000000001</v>
      </c>
      <c r="AU330" s="13"/>
      <c r="AV330" s="12"/>
      <c r="AW330" s="12"/>
      <c r="AX330" s="14"/>
      <c r="AY330" s="15"/>
      <c r="AZ330" s="12">
        <v>1168.9000000000001</v>
      </c>
      <c r="BA330" s="13"/>
      <c r="BB330" s="12"/>
      <c r="BC330" s="12"/>
      <c r="BD330" s="14"/>
      <c r="BE330" s="15"/>
      <c r="BF330" s="12"/>
      <c r="BG330" s="13"/>
      <c r="BH330" s="12"/>
      <c r="BI330" s="12"/>
      <c r="BJ330" s="14"/>
      <c r="BK330" s="15"/>
      <c r="BL330" s="12">
        <v>1168.9000000000001</v>
      </c>
      <c r="BM330" s="13"/>
      <c r="BN330" s="12"/>
      <c r="BO330" s="12"/>
      <c r="BP330" s="15"/>
      <c r="BQ330" s="14"/>
      <c r="BR330" s="14"/>
      <c r="BS330" s="14">
        <v>1183.9000000000001</v>
      </c>
      <c r="BT330" s="11"/>
    </row>
    <row r="331" spans="1:72" ht="32.25" thickBot="1" x14ac:dyDescent="0.3">
      <c r="A331" s="19" t="s">
        <v>543</v>
      </c>
      <c r="B331" s="20" t="s">
        <v>541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2" t="s">
        <v>74</v>
      </c>
      <c r="R331" s="21"/>
      <c r="S331" s="21"/>
      <c r="T331" s="23"/>
      <c r="U331" s="33">
        <v>15.8</v>
      </c>
      <c r="V331" s="12"/>
      <c r="W331" s="12"/>
      <c r="X331" s="12"/>
      <c r="Y331" s="12"/>
      <c r="Z331" s="12"/>
      <c r="AA331" s="12"/>
      <c r="AB331" s="12"/>
      <c r="AC331" s="12">
        <v>30</v>
      </c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3"/>
      <c r="AP331" s="12"/>
      <c r="AQ331" s="12"/>
      <c r="AR331" s="14"/>
      <c r="AS331" s="15"/>
      <c r="AT331" s="12">
        <v>30</v>
      </c>
      <c r="AU331" s="13"/>
      <c r="AV331" s="12"/>
      <c r="AW331" s="12"/>
      <c r="AX331" s="14"/>
      <c r="AY331" s="15"/>
      <c r="AZ331" s="12"/>
      <c r="BA331" s="13"/>
      <c r="BB331" s="12"/>
      <c r="BC331" s="12"/>
      <c r="BD331" s="14"/>
      <c r="BE331" s="15"/>
      <c r="BF331" s="12"/>
      <c r="BG331" s="13"/>
      <c r="BH331" s="12"/>
      <c r="BI331" s="12"/>
      <c r="BJ331" s="14"/>
      <c r="BK331" s="15"/>
      <c r="BL331" s="12"/>
      <c r="BM331" s="13"/>
      <c r="BN331" s="12"/>
      <c r="BO331" s="12"/>
      <c r="BP331" s="15"/>
      <c r="BQ331" s="14"/>
      <c r="BR331" s="14"/>
      <c r="BS331" s="14">
        <v>24.2</v>
      </c>
      <c r="BT331" s="11"/>
    </row>
    <row r="332" spans="1:72" ht="16.5" thickBot="1" x14ac:dyDescent="0.3">
      <c r="A332" s="19" t="s">
        <v>544</v>
      </c>
      <c r="B332" s="20" t="s">
        <v>545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2"/>
      <c r="R332" s="21"/>
      <c r="S332" s="21"/>
      <c r="T332" s="23"/>
      <c r="U332" s="33">
        <f>U333</f>
        <v>61.6</v>
      </c>
      <c r="V332" s="12"/>
      <c r="W332" s="12"/>
      <c r="X332" s="12"/>
      <c r="Y332" s="12"/>
      <c r="Z332" s="12"/>
      <c r="AA332" s="12"/>
      <c r="AB332" s="12"/>
      <c r="AC332" s="12">
        <v>100</v>
      </c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3"/>
      <c r="AP332" s="12"/>
      <c r="AQ332" s="12"/>
      <c r="AR332" s="14"/>
      <c r="AS332" s="15"/>
      <c r="AT332" s="12">
        <v>100</v>
      </c>
      <c r="AU332" s="13"/>
      <c r="AV332" s="12"/>
      <c r="AW332" s="12"/>
      <c r="AX332" s="14"/>
      <c r="AY332" s="15"/>
      <c r="AZ332" s="12"/>
      <c r="BA332" s="13"/>
      <c r="BB332" s="12"/>
      <c r="BC332" s="12"/>
      <c r="BD332" s="14"/>
      <c r="BE332" s="15"/>
      <c r="BF332" s="12"/>
      <c r="BG332" s="13"/>
      <c r="BH332" s="12"/>
      <c r="BI332" s="12"/>
      <c r="BJ332" s="14"/>
      <c r="BK332" s="15"/>
      <c r="BL332" s="12"/>
      <c r="BM332" s="13"/>
      <c r="BN332" s="12"/>
      <c r="BO332" s="12"/>
      <c r="BP332" s="15"/>
      <c r="BQ332" s="14"/>
      <c r="BR332" s="14"/>
      <c r="BS332" s="14">
        <v>130</v>
      </c>
      <c r="BT332" s="11"/>
    </row>
    <row r="333" spans="1:72" ht="32.25" thickBot="1" x14ac:dyDescent="0.3">
      <c r="A333" s="19" t="s">
        <v>546</v>
      </c>
      <c r="B333" s="20" t="s">
        <v>545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2" t="s">
        <v>168</v>
      </c>
      <c r="R333" s="21"/>
      <c r="S333" s="21"/>
      <c r="T333" s="23"/>
      <c r="U333" s="33">
        <v>61.6</v>
      </c>
      <c r="V333" s="12"/>
      <c r="W333" s="12"/>
      <c r="X333" s="12"/>
      <c r="Y333" s="12"/>
      <c r="Z333" s="12"/>
      <c r="AA333" s="12"/>
      <c r="AB333" s="12"/>
      <c r="AC333" s="12">
        <v>100</v>
      </c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3"/>
      <c r="AP333" s="12"/>
      <c r="AQ333" s="12"/>
      <c r="AR333" s="14"/>
      <c r="AS333" s="15"/>
      <c r="AT333" s="12">
        <v>100</v>
      </c>
      <c r="AU333" s="13"/>
      <c r="AV333" s="12"/>
      <c r="AW333" s="12"/>
      <c r="AX333" s="14"/>
      <c r="AY333" s="15"/>
      <c r="AZ333" s="12"/>
      <c r="BA333" s="13"/>
      <c r="BB333" s="12"/>
      <c r="BC333" s="12"/>
      <c r="BD333" s="14"/>
      <c r="BE333" s="15"/>
      <c r="BF333" s="12"/>
      <c r="BG333" s="13"/>
      <c r="BH333" s="12"/>
      <c r="BI333" s="12"/>
      <c r="BJ333" s="14"/>
      <c r="BK333" s="15"/>
      <c r="BL333" s="12"/>
      <c r="BM333" s="13"/>
      <c r="BN333" s="12"/>
      <c r="BO333" s="12"/>
      <c r="BP333" s="15"/>
      <c r="BQ333" s="14"/>
      <c r="BR333" s="14"/>
      <c r="BS333" s="14">
        <v>130</v>
      </c>
      <c r="BT333" s="11"/>
    </row>
    <row r="334" spans="1:72" ht="16.5" thickBot="1" x14ac:dyDescent="0.3">
      <c r="A334" s="19" t="s">
        <v>547</v>
      </c>
      <c r="B334" s="20" t="s">
        <v>548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2"/>
      <c r="R334" s="21"/>
      <c r="S334" s="21"/>
      <c r="T334" s="23"/>
      <c r="U334" s="33">
        <f>U335</f>
        <v>0</v>
      </c>
      <c r="V334" s="12"/>
      <c r="W334" s="12"/>
      <c r="X334" s="12"/>
      <c r="Y334" s="12"/>
      <c r="Z334" s="12"/>
      <c r="AA334" s="12"/>
      <c r="AB334" s="12"/>
      <c r="AC334" s="12">
        <v>50</v>
      </c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3"/>
      <c r="AP334" s="12"/>
      <c r="AQ334" s="12"/>
      <c r="AR334" s="14"/>
      <c r="AS334" s="15"/>
      <c r="AT334" s="12">
        <v>50</v>
      </c>
      <c r="AU334" s="13"/>
      <c r="AV334" s="12"/>
      <c r="AW334" s="12"/>
      <c r="AX334" s="14"/>
      <c r="AY334" s="15"/>
      <c r="AZ334" s="12"/>
      <c r="BA334" s="13"/>
      <c r="BB334" s="12"/>
      <c r="BC334" s="12"/>
      <c r="BD334" s="14"/>
      <c r="BE334" s="15"/>
      <c r="BF334" s="12"/>
      <c r="BG334" s="13"/>
      <c r="BH334" s="12"/>
      <c r="BI334" s="12"/>
      <c r="BJ334" s="14"/>
      <c r="BK334" s="15"/>
      <c r="BL334" s="12"/>
      <c r="BM334" s="13"/>
      <c r="BN334" s="12"/>
      <c r="BO334" s="12"/>
      <c r="BP334" s="15"/>
      <c r="BQ334" s="14"/>
      <c r="BR334" s="14"/>
      <c r="BS334" s="14">
        <v>70</v>
      </c>
      <c r="BT334" s="11"/>
    </row>
    <row r="335" spans="1:72" ht="32.25" thickBot="1" x14ac:dyDescent="0.3">
      <c r="A335" s="19" t="s">
        <v>549</v>
      </c>
      <c r="B335" s="20" t="s">
        <v>548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2" t="s">
        <v>74</v>
      </c>
      <c r="R335" s="21"/>
      <c r="S335" s="21"/>
      <c r="T335" s="23"/>
      <c r="U335" s="33">
        <v>0</v>
      </c>
      <c r="V335" s="12"/>
      <c r="W335" s="12"/>
      <c r="X335" s="12"/>
      <c r="Y335" s="12"/>
      <c r="Z335" s="12"/>
      <c r="AA335" s="12"/>
      <c r="AB335" s="12"/>
      <c r="AC335" s="12">
        <v>50</v>
      </c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3"/>
      <c r="AP335" s="12"/>
      <c r="AQ335" s="12"/>
      <c r="AR335" s="14"/>
      <c r="AS335" s="15"/>
      <c r="AT335" s="12">
        <v>50</v>
      </c>
      <c r="AU335" s="13"/>
      <c r="AV335" s="12"/>
      <c r="AW335" s="12"/>
      <c r="AX335" s="14"/>
      <c r="AY335" s="15"/>
      <c r="AZ335" s="12"/>
      <c r="BA335" s="13"/>
      <c r="BB335" s="12"/>
      <c r="BC335" s="12"/>
      <c r="BD335" s="14"/>
      <c r="BE335" s="15"/>
      <c r="BF335" s="12"/>
      <c r="BG335" s="13"/>
      <c r="BH335" s="12"/>
      <c r="BI335" s="12"/>
      <c r="BJ335" s="14"/>
      <c r="BK335" s="15"/>
      <c r="BL335" s="12"/>
      <c r="BM335" s="13"/>
      <c r="BN335" s="12"/>
      <c r="BO335" s="12"/>
      <c r="BP335" s="15"/>
      <c r="BQ335" s="14"/>
      <c r="BR335" s="14"/>
      <c r="BS335" s="14">
        <v>70</v>
      </c>
      <c r="BT335" s="11"/>
    </row>
    <row r="336" spans="1:72" ht="16.5" thickBot="1" x14ac:dyDescent="0.3">
      <c r="A336" s="19" t="s">
        <v>550</v>
      </c>
      <c r="B336" s="20" t="s">
        <v>551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2"/>
      <c r="R336" s="21"/>
      <c r="S336" s="21"/>
      <c r="T336" s="23"/>
      <c r="U336" s="33">
        <f>U337</f>
        <v>255.7</v>
      </c>
      <c r="V336" s="12"/>
      <c r="W336" s="12"/>
      <c r="X336" s="12"/>
      <c r="Y336" s="12"/>
      <c r="Z336" s="12"/>
      <c r="AA336" s="12"/>
      <c r="AB336" s="12"/>
      <c r="AC336" s="12">
        <v>582</v>
      </c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3"/>
      <c r="AP336" s="12"/>
      <c r="AQ336" s="12"/>
      <c r="AR336" s="14"/>
      <c r="AS336" s="15"/>
      <c r="AT336" s="12">
        <v>582</v>
      </c>
      <c r="AU336" s="13"/>
      <c r="AV336" s="12"/>
      <c r="AW336" s="12"/>
      <c r="AX336" s="14"/>
      <c r="AY336" s="15"/>
      <c r="AZ336" s="12">
        <v>1324</v>
      </c>
      <c r="BA336" s="13"/>
      <c r="BB336" s="12"/>
      <c r="BC336" s="12"/>
      <c r="BD336" s="14"/>
      <c r="BE336" s="15"/>
      <c r="BF336" s="12"/>
      <c r="BG336" s="13"/>
      <c r="BH336" s="12"/>
      <c r="BI336" s="12"/>
      <c r="BJ336" s="14"/>
      <c r="BK336" s="15"/>
      <c r="BL336" s="12">
        <v>1324</v>
      </c>
      <c r="BM336" s="13"/>
      <c r="BN336" s="12"/>
      <c r="BO336" s="12"/>
      <c r="BP336" s="15"/>
      <c r="BQ336" s="14"/>
      <c r="BR336" s="14"/>
      <c r="BS336" s="14">
        <v>1700</v>
      </c>
      <c r="BT336" s="11"/>
    </row>
    <row r="337" spans="1:72" ht="32.25" thickBot="1" x14ac:dyDescent="0.3">
      <c r="A337" s="19" t="s">
        <v>552</v>
      </c>
      <c r="B337" s="20" t="s">
        <v>551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2" t="s">
        <v>74</v>
      </c>
      <c r="R337" s="21"/>
      <c r="S337" s="21"/>
      <c r="T337" s="23"/>
      <c r="U337" s="33">
        <v>255.7</v>
      </c>
      <c r="V337" s="12"/>
      <c r="W337" s="12"/>
      <c r="X337" s="12"/>
      <c r="Y337" s="12"/>
      <c r="Z337" s="12"/>
      <c r="AA337" s="12"/>
      <c r="AB337" s="12"/>
      <c r="AC337" s="12">
        <v>582</v>
      </c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3"/>
      <c r="AP337" s="12"/>
      <c r="AQ337" s="12"/>
      <c r="AR337" s="14"/>
      <c r="AS337" s="15"/>
      <c r="AT337" s="12">
        <v>582</v>
      </c>
      <c r="AU337" s="13"/>
      <c r="AV337" s="12"/>
      <c r="AW337" s="12"/>
      <c r="AX337" s="14"/>
      <c r="AY337" s="15"/>
      <c r="AZ337" s="12">
        <v>1324</v>
      </c>
      <c r="BA337" s="13"/>
      <c r="BB337" s="12"/>
      <c r="BC337" s="12"/>
      <c r="BD337" s="14"/>
      <c r="BE337" s="15"/>
      <c r="BF337" s="12"/>
      <c r="BG337" s="13"/>
      <c r="BH337" s="12"/>
      <c r="BI337" s="12"/>
      <c r="BJ337" s="14"/>
      <c r="BK337" s="15"/>
      <c r="BL337" s="12">
        <v>1324</v>
      </c>
      <c r="BM337" s="13"/>
      <c r="BN337" s="12"/>
      <c r="BO337" s="12"/>
      <c r="BP337" s="15"/>
      <c r="BQ337" s="14"/>
      <c r="BR337" s="14"/>
      <c r="BS337" s="14">
        <v>1700</v>
      </c>
      <c r="BT337" s="11"/>
    </row>
    <row r="338" spans="1:72" ht="32.25" thickBot="1" x14ac:dyDescent="0.3">
      <c r="A338" s="19" t="s">
        <v>553</v>
      </c>
      <c r="B338" s="20" t="s">
        <v>554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2"/>
      <c r="R338" s="21"/>
      <c r="S338" s="21"/>
      <c r="T338" s="23"/>
      <c r="U338" s="33">
        <f>U339</f>
        <v>0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3"/>
      <c r="AP338" s="12"/>
      <c r="AQ338" s="12"/>
      <c r="AR338" s="14"/>
      <c r="AS338" s="15"/>
      <c r="AT338" s="12"/>
      <c r="AU338" s="13"/>
      <c r="AV338" s="12"/>
      <c r="AW338" s="12"/>
      <c r="AX338" s="14"/>
      <c r="AY338" s="15"/>
      <c r="AZ338" s="12"/>
      <c r="BA338" s="13"/>
      <c r="BB338" s="12"/>
      <c r="BC338" s="12"/>
      <c r="BD338" s="14"/>
      <c r="BE338" s="15"/>
      <c r="BF338" s="12"/>
      <c r="BG338" s="13"/>
      <c r="BH338" s="12"/>
      <c r="BI338" s="12"/>
      <c r="BJ338" s="14"/>
      <c r="BK338" s="15"/>
      <c r="BL338" s="12"/>
      <c r="BM338" s="13"/>
      <c r="BN338" s="12"/>
      <c r="BO338" s="12"/>
      <c r="BP338" s="15"/>
      <c r="BQ338" s="14"/>
      <c r="BR338" s="14"/>
      <c r="BS338" s="14">
        <v>100</v>
      </c>
      <c r="BT338" s="11"/>
    </row>
    <row r="339" spans="1:72" ht="50.25" customHeight="1" thickBot="1" x14ac:dyDescent="0.3">
      <c r="A339" s="19" t="s">
        <v>555</v>
      </c>
      <c r="B339" s="20" t="s">
        <v>554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2" t="s">
        <v>82</v>
      </c>
      <c r="R339" s="21"/>
      <c r="S339" s="21"/>
      <c r="T339" s="23"/>
      <c r="U339" s="33">
        <v>0</v>
      </c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3"/>
      <c r="AP339" s="12"/>
      <c r="AQ339" s="12"/>
      <c r="AR339" s="14"/>
      <c r="AS339" s="15"/>
      <c r="AT339" s="12"/>
      <c r="AU339" s="13"/>
      <c r="AV339" s="12"/>
      <c r="AW339" s="12"/>
      <c r="AX339" s="14"/>
      <c r="AY339" s="15"/>
      <c r="AZ339" s="12"/>
      <c r="BA339" s="13"/>
      <c r="BB339" s="12"/>
      <c r="BC339" s="12"/>
      <c r="BD339" s="14"/>
      <c r="BE339" s="15"/>
      <c r="BF339" s="12"/>
      <c r="BG339" s="13"/>
      <c r="BH339" s="12"/>
      <c r="BI339" s="12"/>
      <c r="BJ339" s="14"/>
      <c r="BK339" s="15"/>
      <c r="BL339" s="12"/>
      <c r="BM339" s="13"/>
      <c r="BN339" s="12"/>
      <c r="BO339" s="12"/>
      <c r="BP339" s="15"/>
      <c r="BQ339" s="14"/>
      <c r="BR339" s="14"/>
      <c r="BS339" s="14">
        <v>100</v>
      </c>
      <c r="BT339" s="11"/>
    </row>
    <row r="340" spans="1:72" ht="32.25" thickBot="1" x14ac:dyDescent="0.3">
      <c r="A340" s="19" t="s">
        <v>556</v>
      </c>
      <c r="B340" s="20" t="s">
        <v>557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2"/>
      <c r="R340" s="21"/>
      <c r="S340" s="21"/>
      <c r="T340" s="23"/>
      <c r="U340" s="33">
        <f>U341</f>
        <v>10000</v>
      </c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3"/>
      <c r="AP340" s="12"/>
      <c r="AQ340" s="12"/>
      <c r="AR340" s="14"/>
      <c r="AS340" s="15"/>
      <c r="AT340" s="12"/>
      <c r="AU340" s="13"/>
      <c r="AV340" s="12"/>
      <c r="AW340" s="12"/>
      <c r="AX340" s="14"/>
      <c r="AY340" s="15"/>
      <c r="AZ340" s="12"/>
      <c r="BA340" s="13"/>
      <c r="BB340" s="12"/>
      <c r="BC340" s="12"/>
      <c r="BD340" s="14"/>
      <c r="BE340" s="15"/>
      <c r="BF340" s="12"/>
      <c r="BG340" s="13"/>
      <c r="BH340" s="12"/>
      <c r="BI340" s="12"/>
      <c r="BJ340" s="14"/>
      <c r="BK340" s="15"/>
      <c r="BL340" s="12"/>
      <c r="BM340" s="13"/>
      <c r="BN340" s="12"/>
      <c r="BO340" s="12"/>
      <c r="BP340" s="15"/>
      <c r="BQ340" s="14"/>
      <c r="BR340" s="14"/>
      <c r="BS340" s="14">
        <v>10000</v>
      </c>
      <c r="BT340" s="11"/>
    </row>
    <row r="341" spans="1:72" ht="48" thickBot="1" x14ac:dyDescent="0.3">
      <c r="A341" s="19" t="s">
        <v>558</v>
      </c>
      <c r="B341" s="20" t="s">
        <v>557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2" t="s">
        <v>154</v>
      </c>
      <c r="R341" s="21"/>
      <c r="S341" s="21"/>
      <c r="T341" s="23"/>
      <c r="U341" s="33">
        <v>10000</v>
      </c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3"/>
      <c r="AP341" s="12"/>
      <c r="AQ341" s="12"/>
      <c r="AR341" s="14"/>
      <c r="AS341" s="15"/>
      <c r="AT341" s="12"/>
      <c r="AU341" s="13"/>
      <c r="AV341" s="12"/>
      <c r="AW341" s="12"/>
      <c r="AX341" s="14"/>
      <c r="AY341" s="15"/>
      <c r="AZ341" s="12"/>
      <c r="BA341" s="13"/>
      <c r="BB341" s="12"/>
      <c r="BC341" s="12"/>
      <c r="BD341" s="14"/>
      <c r="BE341" s="15"/>
      <c r="BF341" s="12"/>
      <c r="BG341" s="13"/>
      <c r="BH341" s="12"/>
      <c r="BI341" s="12"/>
      <c r="BJ341" s="14"/>
      <c r="BK341" s="15"/>
      <c r="BL341" s="12"/>
      <c r="BM341" s="13"/>
      <c r="BN341" s="12"/>
      <c r="BO341" s="12"/>
      <c r="BP341" s="15"/>
      <c r="BQ341" s="14"/>
      <c r="BR341" s="14"/>
      <c r="BS341" s="14">
        <v>10000</v>
      </c>
      <c r="BT341" s="11"/>
    </row>
    <row r="342" spans="1:72" ht="15.75" x14ac:dyDescent="0.25">
      <c r="A342" s="16" t="s">
        <v>559</v>
      </c>
      <c r="B342" s="17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8"/>
      <c r="R342" s="10"/>
      <c r="S342" s="10"/>
      <c r="T342" s="9"/>
      <c r="U342" s="34">
        <f>U10+U37+U86+U112+U126+U149+U159+U189+U271+U279+U303</f>
        <v>440516.9</v>
      </c>
      <c r="V342" s="12"/>
      <c r="W342" s="12">
        <v>48183.4</v>
      </c>
      <c r="X342" s="12"/>
      <c r="Y342" s="12">
        <v>59811.199999999997</v>
      </c>
      <c r="Z342" s="12"/>
      <c r="AA342" s="12"/>
      <c r="AB342" s="12"/>
      <c r="AC342" s="12">
        <v>1162110.8</v>
      </c>
      <c r="AD342" s="12"/>
      <c r="AE342" s="12">
        <v>44755.7</v>
      </c>
      <c r="AF342" s="12"/>
      <c r="AG342" s="12">
        <v>30614.3</v>
      </c>
      <c r="AH342" s="12"/>
      <c r="AI342" s="12">
        <v>1243.5999999999999</v>
      </c>
      <c r="AJ342" s="12"/>
      <c r="AK342" s="12"/>
      <c r="AL342" s="12"/>
      <c r="AM342" s="12"/>
      <c r="AN342" s="12"/>
      <c r="AO342" s="13">
        <v>5841.6</v>
      </c>
      <c r="AP342" s="12"/>
      <c r="AQ342" s="12"/>
      <c r="AR342" s="14"/>
      <c r="AS342" s="15"/>
      <c r="AT342" s="12">
        <v>1162110.8</v>
      </c>
      <c r="AU342" s="13">
        <v>50597.3</v>
      </c>
      <c r="AV342" s="12">
        <v>30614.3</v>
      </c>
      <c r="AW342" s="12">
        <v>1243.5999999999999</v>
      </c>
      <c r="AX342" s="14"/>
      <c r="AY342" s="15"/>
      <c r="AZ342" s="12">
        <v>1265908.8999999999</v>
      </c>
      <c r="BA342" s="13">
        <v>44609.8</v>
      </c>
      <c r="BB342" s="12">
        <v>60421.5</v>
      </c>
      <c r="BC342" s="12">
        <v>2495.6</v>
      </c>
      <c r="BD342" s="14"/>
      <c r="BE342" s="15"/>
      <c r="BF342" s="12"/>
      <c r="BG342" s="13">
        <v>5841.6</v>
      </c>
      <c r="BH342" s="12"/>
      <c r="BI342" s="12"/>
      <c r="BJ342" s="14"/>
      <c r="BK342" s="15"/>
      <c r="BL342" s="12">
        <v>1265908.8999999999</v>
      </c>
      <c r="BM342" s="13">
        <v>50451.4</v>
      </c>
      <c r="BN342" s="12">
        <v>60421.5</v>
      </c>
      <c r="BO342" s="12">
        <v>2495.6</v>
      </c>
      <c r="BP342" s="15"/>
      <c r="BQ342" s="14"/>
      <c r="BR342" s="14"/>
      <c r="BS342" s="14">
        <v>1347041.4</v>
      </c>
      <c r="BT342" s="11"/>
    </row>
  </sheetData>
  <mergeCells count="61">
    <mergeCell ref="Q6:Q8"/>
    <mergeCell ref="BD6:BD8"/>
    <mergeCell ref="BC6:BC8"/>
    <mergeCell ref="AP6:AP8"/>
    <mergeCell ref="S6:S8"/>
    <mergeCell ref="BA6:BA8"/>
    <mergeCell ref="R6:R8"/>
    <mergeCell ref="AW6:AW8"/>
    <mergeCell ref="U6:U8"/>
    <mergeCell ref="AV6:AV8"/>
    <mergeCell ref="AD6:AD8"/>
    <mergeCell ref="T6:T8"/>
    <mergeCell ref="AC6:AC8"/>
    <mergeCell ref="BP6:BP8"/>
    <mergeCell ref="BF6:BF8"/>
    <mergeCell ref="BK6:BK8"/>
    <mergeCell ref="AX6:AX8"/>
    <mergeCell ref="BB6:BB8"/>
    <mergeCell ref="BG6:BG8"/>
    <mergeCell ref="BI6:BI8"/>
    <mergeCell ref="BO6:BO8"/>
    <mergeCell ref="BN6:BN8"/>
    <mergeCell ref="BL6:BL8"/>
    <mergeCell ref="BJ6:BJ8"/>
    <mergeCell ref="AM6:AM8"/>
    <mergeCell ref="AS6:AS8"/>
    <mergeCell ref="AO6:AO8"/>
    <mergeCell ref="AQ6:AQ8"/>
    <mergeCell ref="AR6:AR8"/>
    <mergeCell ref="V6:V8"/>
    <mergeCell ref="AB6:AB8"/>
    <mergeCell ref="AK6:AK8"/>
    <mergeCell ref="AN6:AN8"/>
    <mergeCell ref="BH6:BH8"/>
    <mergeCell ref="AY6:AY8"/>
    <mergeCell ref="AF6:AF8"/>
    <mergeCell ref="AH6:AH8"/>
    <mergeCell ref="BE6:BE8"/>
    <mergeCell ref="AE6:AE8"/>
    <mergeCell ref="AL6:AL8"/>
    <mergeCell ref="AJ6:AJ8"/>
    <mergeCell ref="AG6:AG8"/>
    <mergeCell ref="AZ6:AZ8"/>
    <mergeCell ref="AI6:AI8"/>
    <mergeCell ref="W6:W8"/>
    <mergeCell ref="B1:U1"/>
    <mergeCell ref="B2:U2"/>
    <mergeCell ref="B3:U3"/>
    <mergeCell ref="A4:AN4"/>
    <mergeCell ref="BT6:BT8"/>
    <mergeCell ref="A6:A8"/>
    <mergeCell ref="BR6:BR8"/>
    <mergeCell ref="BS6:BS8"/>
    <mergeCell ref="X6:X8"/>
    <mergeCell ref="AT6:AT8"/>
    <mergeCell ref="AA6:AA8"/>
    <mergeCell ref="Z6:Z8"/>
    <mergeCell ref="B6:P8"/>
    <mergeCell ref="Y6:Y8"/>
    <mergeCell ref="AU6:AU8"/>
    <mergeCell ref="BM6:BM8"/>
  </mergeCells>
  <pageMargins left="0.78740157480314965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rep:2.56.0.2818</dc:description>
  <cp:lastModifiedBy>Лукьянчук</cp:lastModifiedBy>
  <cp:lastPrinted>2026-04-07T07:23:51Z</cp:lastPrinted>
  <dcterms:created xsi:type="dcterms:W3CDTF">2026-04-06T02:04:31Z</dcterms:created>
  <dcterms:modified xsi:type="dcterms:W3CDTF">2026-04-07T07:23:54Z</dcterms:modified>
</cp:coreProperties>
</file>